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ianaf.leon\Documents\2026\CONTROL POLITICO 2026\PROPOSICIONES 2026\433 - 2026 - SISTEMA DE CUIDADO - MUJERES\"/>
    </mc:Choice>
  </mc:AlternateContent>
  <bookViews>
    <workbookView xWindow="0" yWindow="0" windowWidth="20490" windowHeight="6750" activeTab="1"/>
  </bookViews>
  <sheets>
    <sheet name="2025" sheetId="1" r:id="rId1"/>
    <sheet name="2026" sheetId="2" r:id="rId2"/>
    <sheet name="CONSOLIDACION" sheetId="6" r:id="rId3"/>
  </sheets>
  <definedNames>
    <definedName name="_xlnm._FilterDatabase" localSheetId="0" hidden="1">'2025'!$B$4:$R$61</definedName>
    <definedName name="_xlnm._FilterDatabase" localSheetId="2" hidden="1">CONSOLIDACION!$B$3:$H$3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P64" i="2" l="1"/>
  <c r="N65" i="1"/>
  <c r="O65" i="1"/>
  <c r="Q65" i="1"/>
  <c r="R65" i="1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4" i="6"/>
</calcChain>
</file>

<file path=xl/sharedStrings.xml><?xml version="1.0" encoding="utf-8"?>
<sst xmlns="http://schemas.openxmlformats.org/spreadsheetml/2006/main" count="1328" uniqueCount="185">
  <si>
    <t>No. Localidad</t>
  </si>
  <si>
    <t xml:space="preserve">Nombre Localidad </t>
  </si>
  <si>
    <t>Nombre Eje/Pilar</t>
  </si>
  <si>
    <t>Nombre Programa</t>
  </si>
  <si>
    <t xml:space="preserve">Sector relacionado </t>
  </si>
  <si>
    <t>Componente líneas</t>
  </si>
  <si>
    <t>Línea de Inversión</t>
  </si>
  <si>
    <t>Concepto línea de inversión</t>
  </si>
  <si>
    <t xml:space="preserve">Nombre Indicador </t>
  </si>
  <si>
    <t>Código Proyecto</t>
  </si>
  <si>
    <t>Nombre Proyecto</t>
  </si>
  <si>
    <t>Meta proyecto</t>
  </si>
  <si>
    <t>Magnitud programada POAI 2025</t>
  </si>
  <si>
    <t>Magnitud contratada 2025</t>
  </si>
  <si>
    <t>Apropiacion POAI 2025</t>
  </si>
  <si>
    <t>Compromisos 2025</t>
  </si>
  <si>
    <t>Giros 2025</t>
  </si>
  <si>
    <t>Usaquén</t>
  </si>
  <si>
    <t>2 - Bogotá confía en su bien-estar</t>
  </si>
  <si>
    <t>12 - Bogotá cuida a su gente</t>
  </si>
  <si>
    <t>MUJERES</t>
  </si>
  <si>
    <t>Presupuestos Participativos</t>
  </si>
  <si>
    <t>Cuidado de la vida</t>
  </si>
  <si>
    <t>Estrategias de cuidado a personas cuidadoras</t>
  </si>
  <si>
    <t>Mujeres cuidadoras vinculadas a estrategias de cuidado</t>
  </si>
  <si>
    <t>2630-Usaquén cuidadora, autónoma y previsora de violencias en el contexto familiar</t>
  </si>
  <si>
    <t>Vincular 909 Mujer(es) cuidadora(s) a estrategias de cuidado.</t>
  </si>
  <si>
    <t>Fortalecimiento de capacidades para el ejercicio de derechos y para la autonomía económica de las mujeres.</t>
  </si>
  <si>
    <t>Mujeres vinculadas para el ejercicio de derechos y el fortalecimiento de su autonomía económica</t>
  </si>
  <si>
    <t>Vincular 2317 Mujer(es) para el ejercicio de derechos y el fortalecimiento de su autonomía económica</t>
  </si>
  <si>
    <t>Chapinero</t>
  </si>
  <si>
    <t>2538-Chapinero cambia tu vida prevención de violencias y promoción de la autonomía de la mujer</t>
  </si>
  <si>
    <t>Vincular 1780 Mujer(es) cuidadora(s) a estrategias de cuidado.</t>
  </si>
  <si>
    <t>Vincular 1234 Mujer(es) para el ejercicio de derechos y el fortalecimiento de su autonomía económica</t>
  </si>
  <si>
    <t>Santa Fe</t>
  </si>
  <si>
    <t>2896-Mujeres de Santa Fe, Tejiendo futuro</t>
  </si>
  <si>
    <t>Vincular 900 Mujer(es) cuidadoras a estrategias de cuidado.</t>
  </si>
  <si>
    <t>Vincular 1400 Mujer(es) para el ejercicio de derechos y el fortalecimiento de su autonomía económica.</t>
  </si>
  <si>
    <t>San Cristóbal</t>
  </si>
  <si>
    <t>2802-Fortaleciendo Vidas: Mujeres en San Cristóbal por la Prevención y Autonomía</t>
  </si>
  <si>
    <t>Vincular 6000 Mujer(es) cuidadora(s) a estrategias de cuidado.</t>
  </si>
  <si>
    <t>Vincular 1600 Mujer(es) para el ejercicio de derechos y el fortalecimiento de su autonomía económica</t>
  </si>
  <si>
    <t>Usme</t>
  </si>
  <si>
    <t>2438-Usme Territorio de Garantías para el Ejercicios de sus Derechos.</t>
  </si>
  <si>
    <t>Vincular 2000 Mujer(es) cuidadora(s) Y hombres cuidadores a estrategias de cuidado.</t>
  </si>
  <si>
    <t>Vincular 2000 Mujer(es) Para el ejercicio de derechos y el fortalecimiento de su autonomía económica.</t>
  </si>
  <si>
    <t>Tunjuelito</t>
  </si>
  <si>
    <t>2819-Cuidando a cuidadoras</t>
  </si>
  <si>
    <t>Vincular 2000 Mujer(es) cuidadora(s) a estrategias de cuidado</t>
  </si>
  <si>
    <t>Vincular 2000 Mujer(es) cuidadora(s) para el ejercicio de derechos y el fortalecimiento de su autonomía económica</t>
  </si>
  <si>
    <t>Bosa</t>
  </si>
  <si>
    <t>2830-Bosa protectora y garante de derechos de las mujeres y sus familias</t>
  </si>
  <si>
    <t>Vincular 7000 Mujer(es) para el ejercicio de derechos y el fortalecimiento de su autonomía económica</t>
  </si>
  <si>
    <t>Kennedy</t>
  </si>
  <si>
    <t>2556-Kennedy Mujeres sin Barreras</t>
  </si>
  <si>
    <t>Vincular 6.200 mujeres cuidadoras a estrategias de cuidado.</t>
  </si>
  <si>
    <t>Vincular 7.500 mujeres para el ejercicio de derechos y el fortalecimiento de su autonomía económica.</t>
  </si>
  <si>
    <t>Fontibón</t>
  </si>
  <si>
    <t>2402-Fontibón camina hacia el cuidado de la vida y de su gente</t>
  </si>
  <si>
    <t>Vincular 3100 Persona(s) cuidadoras a estrategias de cuidado en todos los ciclos de vida (primera infancia, infancia, juventud, adultez, y personas mayores)</t>
  </si>
  <si>
    <t>Vincular 4000 Mujer(es) en sus diferencias y diversidades con enfoque diferencial para el ejercicio de sus derechos y el fortalecimiento de su autonomía económica en todos los ciclos de vida (primera infancia, infancia, juventud, adultez, y personas mayores)</t>
  </si>
  <si>
    <t>Engativá</t>
  </si>
  <si>
    <t>2375-Igualdad de oportunidades para la inclusión social, productiva y política</t>
  </si>
  <si>
    <t>Vincular 3000 Mujer(es) cuidadora(s) estrategias de cuidado.</t>
  </si>
  <si>
    <t>Suba</t>
  </si>
  <si>
    <t>2439-Suba vive en entorno familiar</t>
  </si>
  <si>
    <t>Vincular 4000 Mujer(es) cuidadora(s) A estrategias de cuidado</t>
  </si>
  <si>
    <t>Vincular 1000 Mujer(es) Para el ejercicio de derechos y el fortalecimiento de su autonomía económica</t>
  </si>
  <si>
    <t>Barrios Unidos</t>
  </si>
  <si>
    <t>2738-Resistencias femeninas, transformando familias</t>
  </si>
  <si>
    <t>Vincular 2000 Mujer(es) cuidadora(s) a estrategias de cuidado.</t>
  </si>
  <si>
    <t>Vincular 1200 Mujer(es) para el ejercicio de derechos y el fortalecimiento de su autonomía económica</t>
  </si>
  <si>
    <t>Teusaquillo</t>
  </si>
  <si>
    <t>2325-Teusaquillo protege, cuida y fortalece</t>
  </si>
  <si>
    <t>Vincular 2000 Mujer(es) para el ejercicio de derechos y el fortalecimiento de su autonomía económica</t>
  </si>
  <si>
    <t>Los Mártires</t>
  </si>
  <si>
    <t>2774-Mártires avanza en su estrategia de cuidado local</t>
  </si>
  <si>
    <t>Vincular 800 Persona(s) cuidadoras a estrategias de cuidado.</t>
  </si>
  <si>
    <t>Vincular 400 Mujer(es) para el ejercicio de derechos y el fortalecimiento de su autonomía económica</t>
  </si>
  <si>
    <t>Antonio Nariño</t>
  </si>
  <si>
    <t>2335-Acciones para Mujeres en el ejercicio de derechos y el fortalecimiento de su autonomia</t>
  </si>
  <si>
    <t>Vincular 400 Mujer(es) cuidadora(s) a estrategias de cuidado</t>
  </si>
  <si>
    <t>Vincular 800 Mujer(es) para el ejercicio de derechos y el fortalecimiento de su autonomía económica</t>
  </si>
  <si>
    <t>Puente Aranda</t>
  </si>
  <si>
    <t>2569-Mujeres de Puente Aranda construyendo juntas</t>
  </si>
  <si>
    <t>Vincular 500 Mujer(es) cuidadora(s) a estrategias de cuidado</t>
  </si>
  <si>
    <t>La Candelaria</t>
  </si>
  <si>
    <t>2441-La candelaria camina hacia la prevención de violencias, autonomía y cuidado con enfoque de igualdad para las mujeres y familias</t>
  </si>
  <si>
    <t>Vincular 1040 Mujer(es) cuidadora(s) a estrategias de cuidado.</t>
  </si>
  <si>
    <t>Vincular 1040 Mujer(es) para el ejercicio de derechos y el fortalecimiento de su autonomía económica</t>
  </si>
  <si>
    <t>Rafael Uribe Uribe</t>
  </si>
  <si>
    <t>2268-Rafael Uribe Uribe cuida la vida</t>
  </si>
  <si>
    <t>Vincular 2400 Persona(s) cuidadoras a estrategias de cuidado.</t>
  </si>
  <si>
    <t>Vincular 2600 Mujer(es) para el ejercicio de derechos y el fortalecimiento de su autonomía económica (incluir mujeres trabajadoras sexuales)</t>
  </si>
  <si>
    <t>Ciudad Bolívar</t>
  </si>
  <si>
    <t>2253-Una Localidad que promueve los Derechos de las Mujeres, cuida y potencializa a sus cuidadoras y previene hechos de Violencia Contra las Mujeres Ciudad Bolívar Camina Segura</t>
  </si>
  <si>
    <t>Vincular 8000 Mujer(es) cuidadora(s) a estrategias del cuidado</t>
  </si>
  <si>
    <t>Vincular 4000 Mujer(es) para el ejercicio de derechos y el fortalecimiento de su autonomía económica</t>
  </si>
  <si>
    <t>Sumapaz</t>
  </si>
  <si>
    <t>2541-Bienestar para las Mujeres de Sumapaz</t>
  </si>
  <si>
    <t>Vincular 600 Mujer(es) cuidadoras a estrategias de cuidado.</t>
  </si>
  <si>
    <t>Vincular 2800 Mujer(es) para el ejercicio de derechos y el fortalecimiento de su autonomía económica.</t>
  </si>
  <si>
    <t xml:space="preserve">Magnitud </t>
  </si>
  <si>
    <t>Presupuesto</t>
  </si>
  <si>
    <t>1 - Bogotá avanza en su seguridad</t>
  </si>
  <si>
    <t>2 - Cero tolerancia a las violencias contra las mujeres y basadas en género</t>
  </si>
  <si>
    <t>Cero tolerancia a las violencias</t>
  </si>
  <si>
    <t>Prevención del feminicidio y las violencias contra las mujeres</t>
  </si>
  <si>
    <t>Número de Personas vinculadas en acciones para la prevención del feminicidio y la violencia contra la mujer</t>
  </si>
  <si>
    <t>2611-Usaquén libre de violencias contra las mujeres</t>
  </si>
  <si>
    <t>Vincular 2424 Persona(s) en acciones para la prevención del feminicidio y la violencia contra la mujer.</t>
  </si>
  <si>
    <t>2511-Chapinero libre de violencia unidos y unidas contra el feminicidio</t>
  </si>
  <si>
    <t>Vincular 2431 Persona(s) en acciones para la prevención del feminicidio y la violencia contra la mujer.</t>
  </si>
  <si>
    <t>2894-Santa Fe cuida a su gente fortaleciendo las rutas para la prevención de vulneraciones de los derechos humanos de las mujeres</t>
  </si>
  <si>
    <t>Vincular 2400 Mujer(es) personas en acciones para la prevención del feminicidio y la violencia contra la mujer.</t>
  </si>
  <si>
    <t>2385-San Cristóbal: Mujeres en Acción contra la Violencia</t>
  </si>
  <si>
    <t>Vincular 6000 Persona(s) en acciones para la prevención del feminicidio y la violencia contra la mujer.</t>
  </si>
  <si>
    <t>2384-Mujeres Usmeñas Caminan Seguras</t>
  </si>
  <si>
    <t>Vincular 2000 Persona(s) En acciones para la prevención del feminicidio y la violencia contra la mujer.</t>
  </si>
  <si>
    <t>2816-Tunjuelito libre de violencia y feminicidio</t>
  </si>
  <si>
    <t>2831-Bosa emancipadora un territorio garante de los derechos de las mujeres</t>
  </si>
  <si>
    <t>Vincular 10000 Persona(s) en acciones para la prevención del feminicidio y la violencia contra la mujer.</t>
  </si>
  <si>
    <t>2491-Kennedy Hogares Seguros Familias Protegidas</t>
  </si>
  <si>
    <t>Vincular 9.900 personas en acciones para la prevención del feminicidio y la violencia contra la mujer.</t>
  </si>
  <si>
    <t>2436-Fontibón camina contra la violencia de las mujeres y la prevención del feminicidio</t>
  </si>
  <si>
    <t>Vincular 4200 Persona(s) en acciones para la prevención del feminicidio y las violencias contra las mujeres en sus diferencias y diversidades con enfoque diferencial y de género en todos los ciclos de vida (primera infancia, infancia, juventud, adultez, y personas mayores)</t>
  </si>
  <si>
    <t>2380-Cero tolerancias a las violencias contra las mujeres y violencias basadas en género en Engativá</t>
  </si>
  <si>
    <t>vincular 4000 Persona(s) en acciones para la prevención del feminicidio y la violencia contra la mujer</t>
  </si>
  <si>
    <t>2442-Suba segura, protectora y corresponsable. Empoderamiento y prevención para una vida libre de violencias de Género</t>
  </si>
  <si>
    <t>Vincular 8000 Persona(s) en acciones para la prevención del feminicidio y la violencia contra la mujer.</t>
  </si>
  <si>
    <t>2371-Conciencia pública para defender la vida de todas</t>
  </si>
  <si>
    <t>Vincular 3000 Persona(s) en acciones para la prevención del feminicidio y las violencias contra la mujer.</t>
  </si>
  <si>
    <t>2462-Teusaquillo comprometida con la vida y los derechos de las mujeres</t>
  </si>
  <si>
    <t>Vincular 3000 Persona(s) en acciones para la prevención del feminicidio y la violencia contra la mujer.</t>
  </si>
  <si>
    <t xml:space="preserve">2727-Mártires camina segura contra el feminicidio y la violencia contra las mujeres </t>
  </si>
  <si>
    <t>Vincular 2000 Persona(s) personas en acciones para la prevención del feminicidio y la violencia contra la mujer</t>
  </si>
  <si>
    <t>2264-Acciones para el fomento y desarrollo de los derechos de las mujeres</t>
  </si>
  <si>
    <t>Vincular 1000 Persona(s) en acciones para la prevención del feminicidio y la violencia contra la mujer</t>
  </si>
  <si>
    <t>2304-Mujeres Unidas por una Historia sin Violencia</t>
  </si>
  <si>
    <t>Vincular 4000 Persona(s) en acciones para la prevención del feminicidio y la violencia contra la mujer.</t>
  </si>
  <si>
    <t>2552-En La Candelaria vivimos libres y caminamos seguras</t>
  </si>
  <si>
    <t>Vincular 1800 Persona(s) en acciones para la prevención del feminicidio y la violencia contra la mujer</t>
  </si>
  <si>
    <t>2532-Rafael Uribe Uribe previene el feminicidio y las violencias contra las mujeres</t>
  </si>
  <si>
    <t>Vincular 8000 Persona(s) vinculadas en acciones para la prevención del feminicidio y la violencia contra la mujer</t>
  </si>
  <si>
    <t xml:space="preserve">2281-Creciendo y emprendiendo juntas en pro del reconocimiento y los derechos de las mujeres en Ciudad Bolívar Camina Segura		</t>
  </si>
  <si>
    <t>Vincular 8000 Persona(s) en acciones para la prevención del feminicidio y la violencia contra la mujer</t>
  </si>
  <si>
    <t>2526-Por una vida libre de violencias para las mujeres de Sumapaz</t>
  </si>
  <si>
    <t>Vincular 1.500 Persona(s) en acciones para la prevención del feminicidio y la violencia contra la mujer.</t>
  </si>
  <si>
    <t>Cod. Localidad</t>
  </si>
  <si>
    <t xml:space="preserve"> Localidad</t>
  </si>
  <si>
    <t>Código meta PDL</t>
  </si>
  <si>
    <t>Sector</t>
  </si>
  <si>
    <t>Indicador de producto</t>
  </si>
  <si>
    <t xml:space="preserve">Línea de Inversión </t>
  </si>
  <si>
    <t xml:space="preserve">Concepto de Gasto </t>
  </si>
  <si>
    <t>Componente presupuestal</t>
  </si>
  <si>
    <t>Objetivo Estratégico</t>
  </si>
  <si>
    <t>Programa</t>
  </si>
  <si>
    <t>Meta proyecto 2025-2028 (PDL)</t>
  </si>
  <si>
    <t>COMPONENTE PROYECTO</t>
  </si>
  <si>
    <t>Cód. Proyecto de Inversión SEGPLAN</t>
  </si>
  <si>
    <t>Nombre del Proyecto</t>
  </si>
  <si>
    <t>Magnitud Meta anualizada DEFINITIVA 2026</t>
  </si>
  <si>
    <r>
      <t xml:space="preserve">Valor POAI DENINITIVO 2026
</t>
    </r>
    <r>
      <rPr>
        <b/>
        <sz val="10"/>
        <color rgb="FF0000FF"/>
        <rFont val="Arial Narrow"/>
        <family val="2"/>
      </rPr>
      <t xml:space="preserve"> </t>
    </r>
    <r>
      <rPr>
        <b/>
        <sz val="10"/>
        <color rgb="FFFFDE09"/>
        <rFont val="Arial Narrow"/>
        <family val="2"/>
      </rPr>
      <t>(en pesos y 3 últimos digitos en cero)</t>
    </r>
  </si>
  <si>
    <t>ESTRATEGIAS DE CUIDADO</t>
  </si>
  <si>
    <t>Vincular 6.000 mujeres cuidadoras a estrategias de cuidado.</t>
  </si>
  <si>
    <t>FORTALECIMIENTO DE CAPACIDADES</t>
  </si>
  <si>
    <t>Vincular 1.600 mujeres para el ejercicio de derechos y el fortalecimiento de su autonomía económica</t>
  </si>
  <si>
    <t>PREVENCIÓN</t>
  </si>
  <si>
    <t>Vincular 6.000 personas en acciones para la prevención del feminicidio y la violencia contra la mujer.</t>
  </si>
  <si>
    <t>Vincular 2000 Persona(s) en acciones para la prevención del feminicidio y la violencia contra la mujer.</t>
  </si>
  <si>
    <t>Vincular 1200 Persona(s) en acciones para la prevención del feminicidio y la violencia contra la mujer.</t>
  </si>
  <si>
    <t>Total general</t>
  </si>
  <si>
    <t>Suma de Valor POAI DENINITIVO 2026
 (en pesos y 3 últimos digitos en cero)</t>
  </si>
  <si>
    <t>No</t>
  </si>
  <si>
    <t>Alcaldia</t>
  </si>
  <si>
    <t>Presupuesto Inversion directa del FDL-2025</t>
  </si>
  <si>
    <t>Presupuesto Inversion directa del FDL-2026</t>
  </si>
  <si>
    <t xml:space="preserve">% Participaciön </t>
  </si>
  <si>
    <t>Presupuesto Ejecutado</t>
  </si>
  <si>
    <t>% Participacion</t>
  </si>
  <si>
    <t>Total</t>
  </si>
  <si>
    <t>Fuente: Reporte de avance a metas PDL- 20 fdl corte 31 de diciembre del 2025</t>
  </si>
  <si>
    <t>Fuente: Construcción propia con datos por meta y porcentaje de participación sobre el valor total del presupuesto. Datos de Planeación Distrital y BogData.</t>
  </si>
  <si>
    <t>Fuente: Reporte POAI por metas PDL- 20 fdl 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</si>
</sst>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$&quot;\ * #,##0_-;\-&quot;$&quot;\ * #,##0_-;_-&quot;$&quot;\ * &quot;-&quot;_-;_-@_-"/>
    <numFmt numFmtId="164" formatCode="_(* #,##0.0_);_(* \(#,##0.0\);_(* &quot;-&quot;??_);_(@_)"/>
    <numFmt numFmtId="165" formatCode="0.0"/>
    <numFmt numFmtId="166" formatCode="&quot;$&quot;\ #,##0"/>
  </numFmts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b/>
      <i/>
      <sz val="8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0"/>
      <color theme="0"/>
      <name val="Arial Narrow"/>
      <family val="2"/>
    </font>
    <font>
      <sz val="10"/>
      <name val="Arial"/>
      <family val="2"/>
    </font>
    <font>
      <b/>
      <sz val="12"/>
      <color indexed="9"/>
      <name val="Arial Narrow"/>
      <family val="2"/>
    </font>
    <font>
      <b/>
      <sz val="10"/>
      <color theme="0"/>
      <name val="Calibri"/>
      <family val="2"/>
    </font>
    <font>
      <b/>
      <sz val="10"/>
      <color rgb="FF0000FF"/>
      <name val="Arial Narrow"/>
      <family val="2"/>
    </font>
    <font>
      <b/>
      <sz val="10"/>
      <color rgb="FFFFDE09"/>
      <name val="Arial Narrow"/>
      <family val="2"/>
    </font>
    <font>
      <sz val="11"/>
      <color indexed="8"/>
      <name val="Calibri"/>
      <family val="2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theme="4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theme="4" tint="0.79998168889431442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4" fillId="0" borderId="0" applyFill="0" applyBorder="0" applyAlignment="0" applyProtection="0"/>
  </cellStyleXfs>
  <cellXfs count="87">
    <xf numFmtId="0" fontId="0" fillId="0" borderId="0" xfId="0"/>
    <xf numFmtId="0" fontId="0" fillId="0" borderId="1" xfId="0" applyBorder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2" fontId="0" fillId="0" borderId="1" xfId="1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right" vertical="center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1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8" fillId="3" borderId="1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1" fillId="6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42" fontId="0" fillId="0" borderId="1" xfId="1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42" fontId="0" fillId="0" borderId="8" xfId="1" applyFont="1" applyBorder="1"/>
    <xf numFmtId="10" fontId="3" fillId="0" borderId="9" xfId="2" applyNumberFormat="1" applyFont="1" applyBorder="1" applyAlignment="1">
      <alignment horizontal="center"/>
    </xf>
    <xf numFmtId="42" fontId="2" fillId="3" borderId="10" xfId="1" applyFont="1" applyFill="1" applyBorder="1"/>
    <xf numFmtId="42" fontId="2" fillId="3" borderId="11" xfId="1" applyFont="1" applyFill="1" applyBorder="1"/>
    <xf numFmtId="10" fontId="2" fillId="3" borderId="12" xfId="2" applyNumberFormat="1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42" fontId="0" fillId="0" borderId="8" xfId="1" applyFont="1" applyBorder="1" applyAlignment="1">
      <alignment horizontal="center"/>
    </xf>
    <xf numFmtId="42" fontId="2" fillId="2" borderId="10" xfId="1" applyFont="1" applyFill="1" applyBorder="1" applyAlignment="1">
      <alignment horizontal="center"/>
    </xf>
    <xf numFmtId="42" fontId="2" fillId="5" borderId="11" xfId="1" applyFont="1" applyFill="1" applyBorder="1"/>
    <xf numFmtId="10" fontId="2" fillId="5" borderId="12" xfId="2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42" fontId="2" fillId="5" borderId="1" xfId="0" applyNumberFormat="1" applyFont="1" applyFill="1" applyBorder="1" applyAlignment="1">
      <alignment horizontal="center"/>
    </xf>
    <xf numFmtId="0" fontId="10" fillId="5" borderId="1" xfId="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vertical="center" wrapText="1"/>
    </xf>
    <xf numFmtId="42" fontId="0" fillId="0" borderId="1" xfId="1" applyFont="1" applyBorder="1" applyAlignment="1">
      <alignment horizontal="right"/>
    </xf>
    <xf numFmtId="42" fontId="0" fillId="0" borderId="1" xfId="1" applyFont="1" applyBorder="1" applyAlignment="1">
      <alignment horizontal="right" vertical="center"/>
    </xf>
    <xf numFmtId="42" fontId="7" fillId="0" borderId="1" xfId="1" applyFont="1" applyBorder="1" applyAlignment="1">
      <alignment horizontal="right" vertical="center"/>
    </xf>
    <xf numFmtId="42" fontId="7" fillId="0" borderId="1" xfId="1" applyFont="1" applyBorder="1" applyAlignment="1">
      <alignment vertical="center" wrapText="1"/>
    </xf>
    <xf numFmtId="42" fontId="7" fillId="0" borderId="1" xfId="1" applyFont="1" applyBorder="1" applyAlignment="1">
      <alignment vertical="center"/>
    </xf>
    <xf numFmtId="42" fontId="15" fillId="0" borderId="1" xfId="1" applyFont="1" applyBorder="1" applyAlignment="1">
      <alignment vertical="center"/>
    </xf>
    <xf numFmtId="164" fontId="2" fillId="3" borderId="1" xfId="0" applyNumberFormat="1" applyFont="1" applyFill="1" applyBorder="1" applyAlignment="1">
      <alignment horizontal="right" vertical="center"/>
    </xf>
    <xf numFmtId="42" fontId="2" fillId="3" borderId="1" xfId="1" applyFont="1" applyFill="1" applyBorder="1" applyAlignment="1">
      <alignment vertical="center"/>
    </xf>
    <xf numFmtId="0" fontId="6" fillId="0" borderId="0" xfId="0" applyFont="1"/>
    <xf numFmtId="0" fontId="0" fillId="0" borderId="0" xfId="0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5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</cellXfs>
  <cellStyles count="5">
    <cellStyle name="Moneda [0]" xfId="1" builtinId="7"/>
    <cellStyle name="Normal" xfId="0" builtinId="0"/>
    <cellStyle name="Normal 2" xfId="3"/>
    <cellStyle name="Porcentaje" xfId="2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66"/>
  <sheetViews>
    <sheetView showGridLines="0" topLeftCell="H10" workbookViewId="0">
      <selection activeCell="P14" sqref="P14"/>
    </sheetView>
  </sheetViews>
  <sheetFormatPr baseColWidth="10" defaultColWidth="10.875" defaultRowHeight="14.25"/>
  <cols>
    <col min="1" max="1" width="1.25" style="3" customWidth="1"/>
    <col min="2" max="2" width="10.875" style="3"/>
    <col min="3" max="3" width="16.125" style="3" bestFit="1" customWidth="1"/>
    <col min="4" max="11" width="10.875" style="3"/>
    <col min="12" max="13" width="10.875" style="65"/>
    <col min="14" max="14" width="13.125" style="51" customWidth="1"/>
    <col min="15" max="15" width="10.875" style="51"/>
    <col min="16" max="18" width="16.125" style="3" bestFit="1" customWidth="1"/>
    <col min="19" max="16384" width="10.875" style="3"/>
  </cols>
  <sheetData>
    <row r="3" spans="2:18" ht="15">
      <c r="N3" s="69" t="s">
        <v>102</v>
      </c>
      <c r="O3" s="69"/>
      <c r="P3" s="70" t="s">
        <v>103</v>
      </c>
      <c r="Q3" s="71"/>
      <c r="R3" s="72"/>
    </row>
    <row r="4" spans="2:18" ht="4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68" t="s">
        <v>12</v>
      </c>
      <c r="O4" s="68" t="s">
        <v>13</v>
      </c>
      <c r="P4" s="2" t="s">
        <v>14</v>
      </c>
      <c r="Q4" s="2" t="s">
        <v>15</v>
      </c>
      <c r="R4" s="2" t="s">
        <v>16</v>
      </c>
    </row>
    <row r="5" spans="2:18" ht="15">
      <c r="B5" s="4">
        <v>1</v>
      </c>
      <c r="C5" s="4" t="s">
        <v>17</v>
      </c>
      <c r="D5" s="6" t="s">
        <v>104</v>
      </c>
      <c r="E5" s="6" t="s">
        <v>105</v>
      </c>
      <c r="F5" s="5" t="s">
        <v>20</v>
      </c>
      <c r="G5" s="6" t="s">
        <v>21</v>
      </c>
      <c r="H5" s="5" t="s">
        <v>106</v>
      </c>
      <c r="I5" s="6" t="s">
        <v>107</v>
      </c>
      <c r="J5" s="6" t="s">
        <v>108</v>
      </c>
      <c r="K5" s="5">
        <v>2611</v>
      </c>
      <c r="L5" s="66" t="s">
        <v>109</v>
      </c>
      <c r="M5" s="67" t="s">
        <v>110</v>
      </c>
      <c r="N5" s="49">
        <v>606</v>
      </c>
      <c r="O5" s="49">
        <v>606</v>
      </c>
      <c r="P5" s="8">
        <v>810560000</v>
      </c>
      <c r="Q5" s="8">
        <v>792530400</v>
      </c>
      <c r="R5" s="8">
        <v>162107793</v>
      </c>
    </row>
    <row r="6" spans="2:18" ht="15">
      <c r="B6" s="4">
        <v>1</v>
      </c>
      <c r="C6" s="4" t="s">
        <v>17</v>
      </c>
      <c r="D6" s="6" t="s">
        <v>18</v>
      </c>
      <c r="E6" s="6" t="s">
        <v>19</v>
      </c>
      <c r="F6" s="5" t="s">
        <v>20</v>
      </c>
      <c r="G6" s="6" t="s">
        <v>21</v>
      </c>
      <c r="H6" s="5" t="s">
        <v>22</v>
      </c>
      <c r="I6" s="6" t="s">
        <v>23</v>
      </c>
      <c r="J6" s="6" t="s">
        <v>24</v>
      </c>
      <c r="K6" s="5">
        <v>2630</v>
      </c>
      <c r="L6" s="66" t="s">
        <v>25</v>
      </c>
      <c r="M6" s="67" t="s">
        <v>26</v>
      </c>
      <c r="N6" s="49">
        <v>239</v>
      </c>
      <c r="O6" s="49">
        <v>239</v>
      </c>
      <c r="P6" s="8">
        <v>775820000</v>
      </c>
      <c r="Q6" s="8">
        <v>727190892</v>
      </c>
      <c r="R6" s="8">
        <v>100069466</v>
      </c>
    </row>
    <row r="7" spans="2:18" ht="15">
      <c r="B7" s="4">
        <v>1</v>
      </c>
      <c r="C7" s="4" t="s">
        <v>17</v>
      </c>
      <c r="D7" s="6" t="s">
        <v>18</v>
      </c>
      <c r="E7" s="6" t="s">
        <v>19</v>
      </c>
      <c r="F7" s="5" t="s">
        <v>20</v>
      </c>
      <c r="G7" s="6" t="s">
        <v>21</v>
      </c>
      <c r="H7" s="5" t="s">
        <v>22</v>
      </c>
      <c r="I7" s="6" t="s">
        <v>27</v>
      </c>
      <c r="J7" s="6" t="s">
        <v>28</v>
      </c>
      <c r="K7" s="5">
        <v>2630</v>
      </c>
      <c r="L7" s="66" t="s">
        <v>25</v>
      </c>
      <c r="M7" s="67" t="s">
        <v>29</v>
      </c>
      <c r="N7" s="49">
        <v>612</v>
      </c>
      <c r="O7" s="49">
        <v>612</v>
      </c>
      <c r="P7" s="8">
        <v>555880000</v>
      </c>
      <c r="Q7" s="8">
        <v>471511200</v>
      </c>
      <c r="R7" s="8">
        <v>41610000</v>
      </c>
    </row>
    <row r="8" spans="2:18" ht="15">
      <c r="B8" s="4">
        <v>2</v>
      </c>
      <c r="C8" s="4" t="s">
        <v>30</v>
      </c>
      <c r="D8" s="6" t="s">
        <v>104</v>
      </c>
      <c r="E8" s="6" t="s">
        <v>105</v>
      </c>
      <c r="F8" s="5" t="s">
        <v>20</v>
      </c>
      <c r="G8" s="6" t="s">
        <v>21</v>
      </c>
      <c r="H8" s="5" t="s">
        <v>106</v>
      </c>
      <c r="I8" s="6" t="s">
        <v>107</v>
      </c>
      <c r="J8" s="6" t="s">
        <v>108</v>
      </c>
      <c r="K8" s="5">
        <v>2511</v>
      </c>
      <c r="L8" s="66" t="s">
        <v>111</v>
      </c>
      <c r="M8" s="67" t="s">
        <v>112</v>
      </c>
      <c r="N8" s="49">
        <v>610</v>
      </c>
      <c r="O8" s="49">
        <v>0</v>
      </c>
      <c r="P8" s="8">
        <v>558230000</v>
      </c>
      <c r="Q8" s="8">
        <v>22400000</v>
      </c>
      <c r="R8" s="8">
        <v>20160000</v>
      </c>
    </row>
    <row r="9" spans="2:18" ht="15">
      <c r="B9" s="4">
        <v>2</v>
      </c>
      <c r="C9" s="4" t="s">
        <v>30</v>
      </c>
      <c r="D9" s="6" t="s">
        <v>18</v>
      </c>
      <c r="E9" s="6" t="s">
        <v>19</v>
      </c>
      <c r="F9" s="5" t="s">
        <v>20</v>
      </c>
      <c r="G9" s="6" t="s">
        <v>21</v>
      </c>
      <c r="H9" s="5" t="s">
        <v>22</v>
      </c>
      <c r="I9" s="6" t="s">
        <v>23</v>
      </c>
      <c r="J9" s="6" t="s">
        <v>24</v>
      </c>
      <c r="K9" s="5">
        <v>2538</v>
      </c>
      <c r="L9" s="66" t="s">
        <v>31</v>
      </c>
      <c r="M9" s="67" t="s">
        <v>32</v>
      </c>
      <c r="N9" s="49">
        <v>445</v>
      </c>
      <c r="O9" s="49">
        <v>0</v>
      </c>
      <c r="P9" s="8">
        <v>509910000</v>
      </c>
      <c r="Q9" s="8">
        <v>104683333</v>
      </c>
      <c r="R9" s="8">
        <v>94233333</v>
      </c>
    </row>
    <row r="10" spans="2:18" ht="15">
      <c r="B10" s="4">
        <v>2</v>
      </c>
      <c r="C10" s="4" t="s">
        <v>30</v>
      </c>
      <c r="D10" s="6" t="s">
        <v>18</v>
      </c>
      <c r="E10" s="6" t="s">
        <v>19</v>
      </c>
      <c r="F10" s="5" t="s">
        <v>20</v>
      </c>
      <c r="G10" s="6" t="s">
        <v>21</v>
      </c>
      <c r="H10" s="5" t="s">
        <v>22</v>
      </c>
      <c r="I10" s="6" t="s">
        <v>27</v>
      </c>
      <c r="J10" s="6" t="s">
        <v>28</v>
      </c>
      <c r="K10" s="5">
        <v>2538</v>
      </c>
      <c r="L10" s="66" t="s">
        <v>31</v>
      </c>
      <c r="M10" s="67" t="s">
        <v>33</v>
      </c>
      <c r="N10" s="49">
        <v>295</v>
      </c>
      <c r="O10" s="49">
        <v>0</v>
      </c>
      <c r="P10" s="8">
        <v>557250000</v>
      </c>
      <c r="Q10" s="8">
        <v>113566667</v>
      </c>
      <c r="R10" s="8">
        <v>101566667</v>
      </c>
    </row>
    <row r="11" spans="2:18" ht="15">
      <c r="B11" s="4">
        <v>3</v>
      </c>
      <c r="C11" s="4" t="s">
        <v>34</v>
      </c>
      <c r="D11" s="6" t="s">
        <v>104</v>
      </c>
      <c r="E11" s="6" t="s">
        <v>105</v>
      </c>
      <c r="F11" s="5" t="s">
        <v>20</v>
      </c>
      <c r="G11" s="6" t="s">
        <v>21</v>
      </c>
      <c r="H11" s="5" t="s">
        <v>106</v>
      </c>
      <c r="I11" s="6" t="s">
        <v>107</v>
      </c>
      <c r="J11" s="6" t="s">
        <v>108</v>
      </c>
      <c r="K11" s="5">
        <v>2894</v>
      </c>
      <c r="L11" s="66" t="s">
        <v>113</v>
      </c>
      <c r="M11" s="67" t="s">
        <v>114</v>
      </c>
      <c r="N11" s="49">
        <v>612</v>
      </c>
      <c r="O11" s="49">
        <v>612</v>
      </c>
      <c r="P11" s="8">
        <v>901310000</v>
      </c>
      <c r="Q11" s="8">
        <v>901306000</v>
      </c>
      <c r="R11" s="8">
        <v>0</v>
      </c>
    </row>
    <row r="12" spans="2:18" ht="15">
      <c r="B12" s="4">
        <v>3</v>
      </c>
      <c r="C12" s="4" t="s">
        <v>34</v>
      </c>
      <c r="D12" s="6" t="s">
        <v>18</v>
      </c>
      <c r="E12" s="6" t="s">
        <v>19</v>
      </c>
      <c r="F12" s="5" t="s">
        <v>20</v>
      </c>
      <c r="G12" s="6" t="s">
        <v>21</v>
      </c>
      <c r="H12" s="5" t="s">
        <v>22</v>
      </c>
      <c r="I12" s="6" t="s">
        <v>23</v>
      </c>
      <c r="J12" s="6" t="s">
        <v>24</v>
      </c>
      <c r="K12" s="5">
        <v>2896</v>
      </c>
      <c r="L12" s="66" t="s">
        <v>35</v>
      </c>
      <c r="M12" s="67" t="s">
        <v>36</v>
      </c>
      <c r="N12" s="49">
        <v>229</v>
      </c>
      <c r="O12" s="49">
        <v>229</v>
      </c>
      <c r="P12" s="8">
        <v>781930000</v>
      </c>
      <c r="Q12" s="8">
        <v>781928000</v>
      </c>
      <c r="R12" s="8">
        <v>0</v>
      </c>
    </row>
    <row r="13" spans="2:18" ht="15">
      <c r="B13" s="4">
        <v>3</v>
      </c>
      <c r="C13" s="4" t="s">
        <v>34</v>
      </c>
      <c r="D13" s="6" t="s">
        <v>18</v>
      </c>
      <c r="E13" s="6" t="s">
        <v>19</v>
      </c>
      <c r="F13" s="5" t="s">
        <v>20</v>
      </c>
      <c r="G13" s="6" t="s">
        <v>21</v>
      </c>
      <c r="H13" s="5" t="s">
        <v>22</v>
      </c>
      <c r="I13" s="6" t="s">
        <v>27</v>
      </c>
      <c r="J13" s="6" t="s">
        <v>28</v>
      </c>
      <c r="K13" s="5">
        <v>2896</v>
      </c>
      <c r="L13" s="66" t="s">
        <v>35</v>
      </c>
      <c r="M13" s="67" t="s">
        <v>37</v>
      </c>
      <c r="N13" s="49">
        <v>357</v>
      </c>
      <c r="O13" s="49">
        <v>357</v>
      </c>
      <c r="P13" s="8">
        <v>859520000</v>
      </c>
      <c r="Q13" s="8">
        <v>859524000</v>
      </c>
      <c r="R13" s="8">
        <v>0</v>
      </c>
    </row>
    <row r="14" spans="2:18" ht="15">
      <c r="B14" s="4">
        <v>4</v>
      </c>
      <c r="C14" s="4" t="s">
        <v>38</v>
      </c>
      <c r="D14" s="6" t="s">
        <v>104</v>
      </c>
      <c r="E14" s="6" t="s">
        <v>105</v>
      </c>
      <c r="F14" s="5" t="s">
        <v>20</v>
      </c>
      <c r="G14" s="6" t="s">
        <v>21</v>
      </c>
      <c r="H14" s="5" t="s">
        <v>106</v>
      </c>
      <c r="I14" s="6" t="s">
        <v>107</v>
      </c>
      <c r="J14" s="6" t="s">
        <v>108</v>
      </c>
      <c r="K14" s="5">
        <v>2385</v>
      </c>
      <c r="L14" s="66" t="s">
        <v>115</v>
      </c>
      <c r="M14" s="67" t="s">
        <v>116</v>
      </c>
      <c r="N14" s="49">
        <v>1500</v>
      </c>
      <c r="O14" s="49">
        <v>1500</v>
      </c>
      <c r="P14" s="8">
        <v>2033800000</v>
      </c>
      <c r="Q14" s="8">
        <v>2033800000</v>
      </c>
      <c r="R14" s="8">
        <v>354566832</v>
      </c>
    </row>
    <row r="15" spans="2:18" ht="15">
      <c r="B15" s="4">
        <v>4</v>
      </c>
      <c r="C15" s="4" t="s">
        <v>38</v>
      </c>
      <c r="D15" s="6" t="s">
        <v>18</v>
      </c>
      <c r="E15" s="6" t="s">
        <v>19</v>
      </c>
      <c r="F15" s="5" t="s">
        <v>20</v>
      </c>
      <c r="G15" s="6" t="s">
        <v>21</v>
      </c>
      <c r="H15" s="5" t="s">
        <v>22</v>
      </c>
      <c r="I15" s="6" t="s">
        <v>23</v>
      </c>
      <c r="J15" s="6" t="s">
        <v>24</v>
      </c>
      <c r="K15" s="5">
        <v>2802</v>
      </c>
      <c r="L15" s="66" t="s">
        <v>39</v>
      </c>
      <c r="M15" s="67" t="s">
        <v>40</v>
      </c>
      <c r="N15" s="49">
        <v>1500</v>
      </c>
      <c r="O15" s="49">
        <v>1500</v>
      </c>
      <c r="P15" s="8">
        <v>1770550000</v>
      </c>
      <c r="Q15" s="8">
        <v>1619775100</v>
      </c>
      <c r="R15" s="8">
        <v>170179999.5</v>
      </c>
    </row>
    <row r="16" spans="2:18" ht="15">
      <c r="B16" s="4">
        <v>4</v>
      </c>
      <c r="C16" s="4" t="s">
        <v>38</v>
      </c>
      <c r="D16" s="6" t="s">
        <v>18</v>
      </c>
      <c r="E16" s="6" t="s">
        <v>19</v>
      </c>
      <c r="F16" s="5" t="s">
        <v>20</v>
      </c>
      <c r="G16" s="6" t="s">
        <v>21</v>
      </c>
      <c r="H16" s="5" t="s">
        <v>22</v>
      </c>
      <c r="I16" s="6" t="s">
        <v>27</v>
      </c>
      <c r="J16" s="6" t="s">
        <v>28</v>
      </c>
      <c r="K16" s="5">
        <v>2802</v>
      </c>
      <c r="L16" s="66" t="s">
        <v>39</v>
      </c>
      <c r="M16" s="67" t="s">
        <v>41</v>
      </c>
      <c r="N16" s="49">
        <v>400</v>
      </c>
      <c r="O16" s="49">
        <v>400</v>
      </c>
      <c r="P16" s="8">
        <v>2020470000</v>
      </c>
      <c r="Q16" s="8">
        <v>2298618233</v>
      </c>
      <c r="R16" s="8">
        <v>379091011.5</v>
      </c>
    </row>
    <row r="17" spans="2:18" ht="15">
      <c r="B17" s="4">
        <v>5</v>
      </c>
      <c r="C17" s="4" t="s">
        <v>42</v>
      </c>
      <c r="D17" s="6" t="s">
        <v>104</v>
      </c>
      <c r="E17" s="6" t="s">
        <v>105</v>
      </c>
      <c r="F17" s="5" t="s">
        <v>20</v>
      </c>
      <c r="G17" s="6" t="s">
        <v>21</v>
      </c>
      <c r="H17" s="5" t="s">
        <v>106</v>
      </c>
      <c r="I17" s="6" t="s">
        <v>107</v>
      </c>
      <c r="J17" s="6" t="s">
        <v>108</v>
      </c>
      <c r="K17" s="5">
        <v>2384</v>
      </c>
      <c r="L17" s="66" t="s">
        <v>117</v>
      </c>
      <c r="M17" s="67" t="s">
        <v>118</v>
      </c>
      <c r="N17" s="49">
        <v>500</v>
      </c>
      <c r="O17" s="49">
        <v>500</v>
      </c>
      <c r="P17" s="8">
        <v>1925470000</v>
      </c>
      <c r="Q17" s="8">
        <v>1879340000</v>
      </c>
      <c r="R17" s="8">
        <v>419016900</v>
      </c>
    </row>
    <row r="18" spans="2:18" ht="15">
      <c r="B18" s="4">
        <v>5</v>
      </c>
      <c r="C18" s="4" t="s">
        <v>42</v>
      </c>
      <c r="D18" s="6" t="s">
        <v>18</v>
      </c>
      <c r="E18" s="6" t="s">
        <v>19</v>
      </c>
      <c r="F18" s="5" t="s">
        <v>20</v>
      </c>
      <c r="G18" s="6" t="s">
        <v>21</v>
      </c>
      <c r="H18" s="5" t="s">
        <v>22</v>
      </c>
      <c r="I18" s="6" t="s">
        <v>23</v>
      </c>
      <c r="J18" s="6" t="s">
        <v>24</v>
      </c>
      <c r="K18" s="5">
        <v>2438</v>
      </c>
      <c r="L18" s="66" t="s">
        <v>43</v>
      </c>
      <c r="M18" s="67" t="s">
        <v>44</v>
      </c>
      <c r="N18" s="49">
        <v>500</v>
      </c>
      <c r="O18" s="49">
        <v>500</v>
      </c>
      <c r="P18" s="8">
        <v>1679110000</v>
      </c>
      <c r="Q18" s="8">
        <v>1364306054</v>
      </c>
      <c r="R18" s="8">
        <v>0</v>
      </c>
    </row>
    <row r="19" spans="2:18" ht="15">
      <c r="B19" s="4">
        <v>5</v>
      </c>
      <c r="C19" s="4" t="s">
        <v>42</v>
      </c>
      <c r="D19" s="6" t="s">
        <v>18</v>
      </c>
      <c r="E19" s="6" t="s">
        <v>19</v>
      </c>
      <c r="F19" s="5" t="s">
        <v>20</v>
      </c>
      <c r="G19" s="6" t="s">
        <v>21</v>
      </c>
      <c r="H19" s="5" t="s">
        <v>22</v>
      </c>
      <c r="I19" s="6" t="s">
        <v>27</v>
      </c>
      <c r="J19" s="6" t="s">
        <v>28</v>
      </c>
      <c r="K19" s="5">
        <v>2438</v>
      </c>
      <c r="L19" s="66" t="s">
        <v>43</v>
      </c>
      <c r="M19" s="67" t="s">
        <v>45</v>
      </c>
      <c r="N19" s="49">
        <v>500</v>
      </c>
      <c r="O19" s="49">
        <v>500</v>
      </c>
      <c r="P19" s="8">
        <v>1666150000</v>
      </c>
      <c r="Q19" s="8">
        <v>1335506054</v>
      </c>
      <c r="R19" s="8">
        <v>0</v>
      </c>
    </row>
    <row r="20" spans="2:18" ht="15">
      <c r="B20" s="4">
        <v>6</v>
      </c>
      <c r="C20" s="4" t="s">
        <v>46</v>
      </c>
      <c r="D20" s="6" t="s">
        <v>104</v>
      </c>
      <c r="E20" s="6" t="s">
        <v>105</v>
      </c>
      <c r="F20" s="5" t="s">
        <v>20</v>
      </c>
      <c r="G20" s="6" t="s">
        <v>21</v>
      </c>
      <c r="H20" s="5" t="s">
        <v>106</v>
      </c>
      <c r="I20" s="6" t="s">
        <v>107</v>
      </c>
      <c r="J20" s="6" t="s">
        <v>108</v>
      </c>
      <c r="K20" s="5">
        <v>2816</v>
      </c>
      <c r="L20" s="66" t="s">
        <v>119</v>
      </c>
      <c r="M20" s="67" t="s">
        <v>118</v>
      </c>
      <c r="N20" s="49">
        <v>500</v>
      </c>
      <c r="O20" s="49">
        <v>500</v>
      </c>
      <c r="P20" s="8">
        <v>592860000</v>
      </c>
      <c r="Q20" s="8">
        <v>589963000</v>
      </c>
      <c r="R20" s="8">
        <v>55705333</v>
      </c>
    </row>
    <row r="21" spans="2:18" ht="15">
      <c r="B21" s="4">
        <v>6</v>
      </c>
      <c r="C21" s="4" t="s">
        <v>46</v>
      </c>
      <c r="D21" s="6" t="s">
        <v>18</v>
      </c>
      <c r="E21" s="6" t="s">
        <v>19</v>
      </c>
      <c r="F21" s="5" t="s">
        <v>20</v>
      </c>
      <c r="G21" s="6" t="s">
        <v>21</v>
      </c>
      <c r="H21" s="5" t="s">
        <v>22</v>
      </c>
      <c r="I21" s="6" t="s">
        <v>23</v>
      </c>
      <c r="J21" s="6" t="s">
        <v>24</v>
      </c>
      <c r="K21" s="5">
        <v>2819</v>
      </c>
      <c r="L21" s="66" t="s">
        <v>47</v>
      </c>
      <c r="M21" s="67" t="s">
        <v>48</v>
      </c>
      <c r="N21" s="49">
        <v>500</v>
      </c>
      <c r="O21" s="49">
        <v>500</v>
      </c>
      <c r="P21" s="8">
        <v>707150000</v>
      </c>
      <c r="Q21" s="8">
        <v>746949000</v>
      </c>
      <c r="R21" s="8">
        <v>60860833</v>
      </c>
    </row>
    <row r="22" spans="2:18" ht="15">
      <c r="B22" s="4">
        <v>6</v>
      </c>
      <c r="C22" s="4" t="s">
        <v>46</v>
      </c>
      <c r="D22" s="6" t="s">
        <v>18</v>
      </c>
      <c r="E22" s="6" t="s">
        <v>19</v>
      </c>
      <c r="F22" s="5" t="s">
        <v>20</v>
      </c>
      <c r="G22" s="6" t="s">
        <v>21</v>
      </c>
      <c r="H22" s="5" t="s">
        <v>22</v>
      </c>
      <c r="I22" s="6" t="s">
        <v>27</v>
      </c>
      <c r="J22" s="6" t="s">
        <v>28</v>
      </c>
      <c r="K22" s="5">
        <v>2819</v>
      </c>
      <c r="L22" s="66" t="s">
        <v>47</v>
      </c>
      <c r="M22" s="67" t="s">
        <v>49</v>
      </c>
      <c r="N22" s="49">
        <v>500</v>
      </c>
      <c r="O22" s="49">
        <v>500</v>
      </c>
      <c r="P22" s="8">
        <v>752020000</v>
      </c>
      <c r="Q22" s="8">
        <v>752017000</v>
      </c>
      <c r="R22" s="8">
        <v>92101333</v>
      </c>
    </row>
    <row r="23" spans="2:18" ht="15">
      <c r="B23" s="4">
        <v>7</v>
      </c>
      <c r="C23" s="4" t="s">
        <v>50</v>
      </c>
      <c r="D23" s="6" t="s">
        <v>104</v>
      </c>
      <c r="E23" s="6" t="s">
        <v>105</v>
      </c>
      <c r="F23" s="5" t="s">
        <v>20</v>
      </c>
      <c r="G23" s="6" t="s">
        <v>21</v>
      </c>
      <c r="H23" s="5" t="s">
        <v>106</v>
      </c>
      <c r="I23" s="6" t="s">
        <v>107</v>
      </c>
      <c r="J23" s="6" t="s">
        <v>108</v>
      </c>
      <c r="K23" s="5">
        <v>2831</v>
      </c>
      <c r="L23" s="66" t="s">
        <v>120</v>
      </c>
      <c r="M23" s="67" t="s">
        <v>121</v>
      </c>
      <c r="N23" s="49">
        <v>2500</v>
      </c>
      <c r="O23" s="49">
        <v>2500</v>
      </c>
      <c r="P23" s="8">
        <v>1845480000</v>
      </c>
      <c r="Q23" s="8">
        <v>1842518001</v>
      </c>
      <c r="R23" s="8">
        <v>739961401</v>
      </c>
    </row>
    <row r="24" spans="2:18" ht="15">
      <c r="B24" s="4">
        <v>7</v>
      </c>
      <c r="C24" s="4" t="s">
        <v>50</v>
      </c>
      <c r="D24" s="6" t="s">
        <v>18</v>
      </c>
      <c r="E24" s="6" t="s">
        <v>19</v>
      </c>
      <c r="F24" s="5" t="s">
        <v>20</v>
      </c>
      <c r="G24" s="6" t="s">
        <v>21</v>
      </c>
      <c r="H24" s="5" t="s">
        <v>22</v>
      </c>
      <c r="I24" s="6" t="s">
        <v>23</v>
      </c>
      <c r="J24" s="6" t="s">
        <v>24</v>
      </c>
      <c r="K24" s="5">
        <v>2830</v>
      </c>
      <c r="L24" s="66" t="s">
        <v>51</v>
      </c>
      <c r="M24" s="67" t="s">
        <v>40</v>
      </c>
      <c r="N24" s="49">
        <v>1500</v>
      </c>
      <c r="O24" s="49">
        <v>1500</v>
      </c>
      <c r="P24" s="8">
        <v>2140960000</v>
      </c>
      <c r="Q24" s="8">
        <v>1464248433</v>
      </c>
      <c r="R24" s="8">
        <v>537555768</v>
      </c>
    </row>
    <row r="25" spans="2:18" ht="15">
      <c r="B25" s="4">
        <v>7</v>
      </c>
      <c r="C25" s="4" t="s">
        <v>50</v>
      </c>
      <c r="D25" s="6" t="s">
        <v>18</v>
      </c>
      <c r="E25" s="6" t="s">
        <v>19</v>
      </c>
      <c r="F25" s="5" t="s">
        <v>20</v>
      </c>
      <c r="G25" s="6" t="s">
        <v>21</v>
      </c>
      <c r="H25" s="5" t="s">
        <v>22</v>
      </c>
      <c r="I25" s="6" t="s">
        <v>27</v>
      </c>
      <c r="J25" s="6" t="s">
        <v>28</v>
      </c>
      <c r="K25" s="5">
        <v>2830</v>
      </c>
      <c r="L25" s="66" t="s">
        <v>51</v>
      </c>
      <c r="M25" s="67" t="s">
        <v>52</v>
      </c>
      <c r="N25" s="49">
        <v>1750</v>
      </c>
      <c r="O25" s="49">
        <v>1750</v>
      </c>
      <c r="P25" s="8">
        <v>2096900000</v>
      </c>
      <c r="Q25" s="8">
        <v>2133351543</v>
      </c>
      <c r="R25" s="8">
        <v>501941667</v>
      </c>
    </row>
    <row r="26" spans="2:18" ht="15">
      <c r="B26" s="4">
        <v>8</v>
      </c>
      <c r="C26" s="4" t="s">
        <v>53</v>
      </c>
      <c r="D26" s="6" t="s">
        <v>104</v>
      </c>
      <c r="E26" s="6" t="s">
        <v>105</v>
      </c>
      <c r="F26" s="5" t="s">
        <v>20</v>
      </c>
      <c r="G26" s="6" t="s">
        <v>21</v>
      </c>
      <c r="H26" s="5" t="s">
        <v>106</v>
      </c>
      <c r="I26" s="6" t="s">
        <v>107</v>
      </c>
      <c r="J26" s="6" t="s">
        <v>108</v>
      </c>
      <c r="K26" s="5">
        <v>2491</v>
      </c>
      <c r="L26" s="66" t="s">
        <v>122</v>
      </c>
      <c r="M26" s="67" t="s">
        <v>123</v>
      </c>
      <c r="N26" s="49">
        <v>2376</v>
      </c>
      <c r="O26" s="49">
        <v>2475</v>
      </c>
      <c r="P26" s="8">
        <v>2910320000</v>
      </c>
      <c r="Q26" s="8">
        <v>2905464092</v>
      </c>
      <c r="R26" s="8">
        <v>69771001</v>
      </c>
    </row>
    <row r="27" spans="2:18" ht="15">
      <c r="B27" s="4">
        <v>8</v>
      </c>
      <c r="C27" s="4" t="s">
        <v>53</v>
      </c>
      <c r="D27" s="6" t="s">
        <v>18</v>
      </c>
      <c r="E27" s="6" t="s">
        <v>19</v>
      </c>
      <c r="F27" s="5" t="s">
        <v>20</v>
      </c>
      <c r="G27" s="6" t="s">
        <v>21</v>
      </c>
      <c r="H27" s="5" t="s">
        <v>22</v>
      </c>
      <c r="I27" s="6" t="s">
        <v>23</v>
      </c>
      <c r="J27" s="6" t="s">
        <v>24</v>
      </c>
      <c r="K27" s="5">
        <v>2556</v>
      </c>
      <c r="L27" s="66" t="s">
        <v>54</v>
      </c>
      <c r="M27" s="67" t="s">
        <v>55</v>
      </c>
      <c r="N27" s="49">
        <v>1490</v>
      </c>
      <c r="O27" s="49">
        <v>1400</v>
      </c>
      <c r="P27" s="8">
        <v>2535280000</v>
      </c>
      <c r="Q27" s="8">
        <v>1974331968</v>
      </c>
      <c r="R27" s="8">
        <v>0</v>
      </c>
    </row>
    <row r="28" spans="2:18" ht="15">
      <c r="B28" s="4">
        <v>8</v>
      </c>
      <c r="C28" s="4" t="s">
        <v>53</v>
      </c>
      <c r="D28" s="6" t="s">
        <v>18</v>
      </c>
      <c r="E28" s="6" t="s">
        <v>19</v>
      </c>
      <c r="F28" s="5" t="s">
        <v>20</v>
      </c>
      <c r="G28" s="6" t="s">
        <v>21</v>
      </c>
      <c r="H28" s="5" t="s">
        <v>22</v>
      </c>
      <c r="I28" s="6" t="s">
        <v>27</v>
      </c>
      <c r="J28" s="6" t="s">
        <v>28</v>
      </c>
      <c r="K28" s="5">
        <v>2556</v>
      </c>
      <c r="L28" s="66" t="s">
        <v>54</v>
      </c>
      <c r="M28" s="67" t="s">
        <v>56</v>
      </c>
      <c r="N28" s="49">
        <v>1800</v>
      </c>
      <c r="O28" s="49">
        <v>1875</v>
      </c>
      <c r="P28" s="8">
        <v>2666540000</v>
      </c>
      <c r="Q28" s="8">
        <v>1874111716</v>
      </c>
      <c r="R28" s="8">
        <v>0</v>
      </c>
    </row>
    <row r="29" spans="2:18" ht="15">
      <c r="B29" s="4">
        <v>9</v>
      </c>
      <c r="C29" s="4" t="s">
        <v>57</v>
      </c>
      <c r="D29" s="6" t="s">
        <v>104</v>
      </c>
      <c r="E29" s="6" t="s">
        <v>105</v>
      </c>
      <c r="F29" s="5" t="s">
        <v>20</v>
      </c>
      <c r="G29" s="6" t="s">
        <v>21</v>
      </c>
      <c r="H29" s="5" t="s">
        <v>106</v>
      </c>
      <c r="I29" s="6" t="s">
        <v>107</v>
      </c>
      <c r="J29" s="6" t="s">
        <v>108</v>
      </c>
      <c r="K29" s="5">
        <v>2436</v>
      </c>
      <c r="L29" s="66" t="s">
        <v>124</v>
      </c>
      <c r="M29" s="67" t="s">
        <v>125</v>
      </c>
      <c r="N29" s="49">
        <v>1050</v>
      </c>
      <c r="O29" s="49">
        <v>1050</v>
      </c>
      <c r="P29" s="8">
        <v>901150000</v>
      </c>
      <c r="Q29" s="8">
        <v>901107000</v>
      </c>
      <c r="R29" s="8">
        <v>466932167</v>
      </c>
    </row>
    <row r="30" spans="2:18" ht="15">
      <c r="B30" s="4">
        <v>9</v>
      </c>
      <c r="C30" s="4" t="s">
        <v>57</v>
      </c>
      <c r="D30" s="6" t="s">
        <v>18</v>
      </c>
      <c r="E30" s="6" t="s">
        <v>19</v>
      </c>
      <c r="F30" s="5" t="s">
        <v>20</v>
      </c>
      <c r="G30" s="6" t="s">
        <v>21</v>
      </c>
      <c r="H30" s="5" t="s">
        <v>22</v>
      </c>
      <c r="I30" s="6" t="s">
        <v>23</v>
      </c>
      <c r="J30" s="6" t="s">
        <v>24</v>
      </c>
      <c r="K30" s="5">
        <v>2402</v>
      </c>
      <c r="L30" s="66" t="s">
        <v>58</v>
      </c>
      <c r="M30" s="67" t="s">
        <v>59</v>
      </c>
      <c r="N30" s="49">
        <v>775</v>
      </c>
      <c r="O30" s="49">
        <v>775</v>
      </c>
      <c r="P30" s="8">
        <v>783880000</v>
      </c>
      <c r="Q30" s="8">
        <v>778556006</v>
      </c>
      <c r="R30" s="8">
        <v>0</v>
      </c>
    </row>
    <row r="31" spans="2:18" ht="15">
      <c r="B31" s="4">
        <v>9</v>
      </c>
      <c r="C31" s="4" t="s">
        <v>57</v>
      </c>
      <c r="D31" s="6" t="s">
        <v>18</v>
      </c>
      <c r="E31" s="6" t="s">
        <v>19</v>
      </c>
      <c r="F31" s="5" t="s">
        <v>20</v>
      </c>
      <c r="G31" s="6" t="s">
        <v>21</v>
      </c>
      <c r="H31" s="5" t="s">
        <v>22</v>
      </c>
      <c r="I31" s="6" t="s">
        <v>27</v>
      </c>
      <c r="J31" s="6" t="s">
        <v>28</v>
      </c>
      <c r="K31" s="5">
        <v>2402</v>
      </c>
      <c r="L31" s="66" t="s">
        <v>58</v>
      </c>
      <c r="M31" s="67" t="s">
        <v>60</v>
      </c>
      <c r="N31" s="49">
        <v>1000</v>
      </c>
      <c r="O31" s="49">
        <v>1000</v>
      </c>
      <c r="P31" s="8">
        <v>901150000</v>
      </c>
      <c r="Q31" s="8">
        <v>906426992</v>
      </c>
      <c r="R31" s="8">
        <v>0</v>
      </c>
    </row>
    <row r="32" spans="2:18" ht="15">
      <c r="B32" s="4">
        <v>10</v>
      </c>
      <c r="C32" s="4" t="s">
        <v>61</v>
      </c>
      <c r="D32" s="6" t="s">
        <v>104</v>
      </c>
      <c r="E32" s="6" t="s">
        <v>105</v>
      </c>
      <c r="F32" s="5" t="s">
        <v>20</v>
      </c>
      <c r="G32" s="6" t="s">
        <v>21</v>
      </c>
      <c r="H32" s="5" t="s">
        <v>106</v>
      </c>
      <c r="I32" s="6" t="s">
        <v>107</v>
      </c>
      <c r="J32" s="6" t="s">
        <v>108</v>
      </c>
      <c r="K32" s="5">
        <v>2380</v>
      </c>
      <c r="L32" s="66" t="s">
        <v>126</v>
      </c>
      <c r="M32" s="67" t="s">
        <v>127</v>
      </c>
      <c r="N32" s="49">
        <v>1000</v>
      </c>
      <c r="O32" s="49">
        <v>1105</v>
      </c>
      <c r="P32" s="8">
        <v>1735750000</v>
      </c>
      <c r="Q32" s="8">
        <v>1735515317</v>
      </c>
      <c r="R32" s="8">
        <v>814216860</v>
      </c>
    </row>
    <row r="33" spans="2:18" ht="15">
      <c r="B33" s="4">
        <v>10</v>
      </c>
      <c r="C33" s="4" t="s">
        <v>61</v>
      </c>
      <c r="D33" s="6" t="s">
        <v>18</v>
      </c>
      <c r="E33" s="6" t="s">
        <v>19</v>
      </c>
      <c r="F33" s="5" t="s">
        <v>20</v>
      </c>
      <c r="G33" s="6" t="s">
        <v>21</v>
      </c>
      <c r="H33" s="5" t="s">
        <v>22</v>
      </c>
      <c r="I33" s="6" t="s">
        <v>23</v>
      </c>
      <c r="J33" s="6" t="s">
        <v>24</v>
      </c>
      <c r="K33" s="5">
        <v>2375</v>
      </c>
      <c r="L33" s="66" t="s">
        <v>62</v>
      </c>
      <c r="M33" s="67" t="s">
        <v>63</v>
      </c>
      <c r="N33" s="49">
        <v>750</v>
      </c>
      <c r="O33" s="49">
        <v>1500</v>
      </c>
      <c r="P33" s="8">
        <v>1507200000</v>
      </c>
      <c r="Q33" s="8">
        <v>2805967961</v>
      </c>
      <c r="R33" s="8">
        <v>1433213205</v>
      </c>
    </row>
    <row r="34" spans="2:18" ht="15">
      <c r="B34" s="4">
        <v>10</v>
      </c>
      <c r="C34" s="4" t="s">
        <v>61</v>
      </c>
      <c r="D34" s="6" t="s">
        <v>18</v>
      </c>
      <c r="E34" s="6" t="s">
        <v>19</v>
      </c>
      <c r="F34" s="5" t="s">
        <v>20</v>
      </c>
      <c r="G34" s="6" t="s">
        <v>21</v>
      </c>
      <c r="H34" s="5" t="s">
        <v>22</v>
      </c>
      <c r="I34" s="6" t="s">
        <v>27</v>
      </c>
      <c r="J34" s="6" t="s">
        <v>28</v>
      </c>
      <c r="K34" s="5">
        <v>2375</v>
      </c>
      <c r="L34" s="66" t="s">
        <v>62</v>
      </c>
      <c r="M34" s="67" t="s">
        <v>41</v>
      </c>
      <c r="N34" s="49">
        <v>400</v>
      </c>
      <c r="O34" s="49">
        <v>1050</v>
      </c>
      <c r="P34" s="8">
        <v>1735750000</v>
      </c>
      <c r="Q34" s="8">
        <v>2031006932</v>
      </c>
      <c r="R34" s="8">
        <v>774348732</v>
      </c>
    </row>
    <row r="35" spans="2:18" ht="15">
      <c r="B35" s="4">
        <v>11</v>
      </c>
      <c r="C35" s="4" t="s">
        <v>64</v>
      </c>
      <c r="D35" s="6" t="s">
        <v>104</v>
      </c>
      <c r="E35" s="6" t="s">
        <v>105</v>
      </c>
      <c r="F35" s="5" t="s">
        <v>20</v>
      </c>
      <c r="G35" s="6" t="s">
        <v>21</v>
      </c>
      <c r="H35" s="5" t="s">
        <v>106</v>
      </c>
      <c r="I35" s="6" t="s">
        <v>107</v>
      </c>
      <c r="J35" s="6" t="s">
        <v>108</v>
      </c>
      <c r="K35" s="5">
        <v>2442</v>
      </c>
      <c r="L35" s="66" t="s">
        <v>128</v>
      </c>
      <c r="M35" s="67" t="s">
        <v>129</v>
      </c>
      <c r="N35" s="49">
        <v>2000</v>
      </c>
      <c r="O35" s="49">
        <v>2000</v>
      </c>
      <c r="P35" s="8">
        <v>2335620000</v>
      </c>
      <c r="Q35" s="8">
        <v>2281414703</v>
      </c>
      <c r="R35" s="8">
        <v>479480769</v>
      </c>
    </row>
    <row r="36" spans="2:18" ht="15">
      <c r="B36" s="4">
        <v>11</v>
      </c>
      <c r="C36" s="4" t="s">
        <v>64</v>
      </c>
      <c r="D36" s="6" t="s">
        <v>18</v>
      </c>
      <c r="E36" s="6" t="s">
        <v>19</v>
      </c>
      <c r="F36" s="5" t="s">
        <v>20</v>
      </c>
      <c r="G36" s="6" t="s">
        <v>21</v>
      </c>
      <c r="H36" s="5" t="s">
        <v>22</v>
      </c>
      <c r="I36" s="6" t="s">
        <v>23</v>
      </c>
      <c r="J36" s="6" t="s">
        <v>24</v>
      </c>
      <c r="K36" s="5">
        <v>2439</v>
      </c>
      <c r="L36" s="66" t="s">
        <v>65</v>
      </c>
      <c r="M36" s="67" t="s">
        <v>66</v>
      </c>
      <c r="N36" s="49">
        <v>1000</v>
      </c>
      <c r="O36" s="49">
        <v>1000</v>
      </c>
      <c r="P36" s="8">
        <v>1380640000</v>
      </c>
      <c r="Q36" s="8">
        <v>1725018000</v>
      </c>
      <c r="R36" s="8">
        <v>126776000</v>
      </c>
    </row>
    <row r="37" spans="2:18" ht="15">
      <c r="B37" s="4">
        <v>11</v>
      </c>
      <c r="C37" s="4" t="s">
        <v>64</v>
      </c>
      <c r="D37" s="6" t="s">
        <v>18</v>
      </c>
      <c r="E37" s="6" t="s">
        <v>19</v>
      </c>
      <c r="F37" s="5" t="s">
        <v>20</v>
      </c>
      <c r="G37" s="6" t="s">
        <v>21</v>
      </c>
      <c r="H37" s="5" t="s">
        <v>22</v>
      </c>
      <c r="I37" s="6" t="s">
        <v>27</v>
      </c>
      <c r="J37" s="6" t="s">
        <v>28</v>
      </c>
      <c r="K37" s="5">
        <v>2439</v>
      </c>
      <c r="L37" s="66" t="s">
        <v>65</v>
      </c>
      <c r="M37" s="67" t="s">
        <v>67</v>
      </c>
      <c r="N37" s="49">
        <v>250</v>
      </c>
      <c r="O37" s="49">
        <v>250</v>
      </c>
      <c r="P37" s="8">
        <v>1731380000</v>
      </c>
      <c r="Q37" s="8">
        <v>1731378000</v>
      </c>
      <c r="R37" s="8">
        <v>0</v>
      </c>
    </row>
    <row r="38" spans="2:18" ht="15">
      <c r="B38" s="4">
        <v>12</v>
      </c>
      <c r="C38" s="4" t="s">
        <v>68</v>
      </c>
      <c r="D38" s="6" t="s">
        <v>104</v>
      </c>
      <c r="E38" s="6" t="s">
        <v>105</v>
      </c>
      <c r="F38" s="5" t="s">
        <v>20</v>
      </c>
      <c r="G38" s="6" t="s">
        <v>21</v>
      </c>
      <c r="H38" s="5" t="s">
        <v>106</v>
      </c>
      <c r="I38" s="6" t="s">
        <v>107</v>
      </c>
      <c r="J38" s="6" t="s">
        <v>108</v>
      </c>
      <c r="K38" s="5">
        <v>2371</v>
      </c>
      <c r="L38" s="66" t="s">
        <v>130</v>
      </c>
      <c r="M38" s="67" t="s">
        <v>131</v>
      </c>
      <c r="N38" s="49">
        <v>750</v>
      </c>
      <c r="O38" s="49">
        <v>750</v>
      </c>
      <c r="P38" s="8">
        <v>756850000</v>
      </c>
      <c r="Q38" s="8">
        <v>625757600</v>
      </c>
      <c r="R38" s="8">
        <v>118596266</v>
      </c>
    </row>
    <row r="39" spans="2:18" ht="15">
      <c r="B39" s="4">
        <v>12</v>
      </c>
      <c r="C39" s="4" t="s">
        <v>68</v>
      </c>
      <c r="D39" s="6" t="s">
        <v>18</v>
      </c>
      <c r="E39" s="6" t="s">
        <v>19</v>
      </c>
      <c r="F39" s="5" t="s">
        <v>20</v>
      </c>
      <c r="G39" s="6" t="s">
        <v>21</v>
      </c>
      <c r="H39" s="5" t="s">
        <v>22</v>
      </c>
      <c r="I39" s="6" t="s">
        <v>23</v>
      </c>
      <c r="J39" s="6" t="s">
        <v>24</v>
      </c>
      <c r="K39" s="5">
        <v>2738</v>
      </c>
      <c r="L39" s="66" t="s">
        <v>69</v>
      </c>
      <c r="M39" s="67" t="s">
        <v>70</v>
      </c>
      <c r="N39" s="49">
        <v>500</v>
      </c>
      <c r="O39" s="49">
        <v>500</v>
      </c>
      <c r="P39" s="8">
        <v>659200000</v>
      </c>
      <c r="Q39" s="8">
        <v>427050400</v>
      </c>
      <c r="R39" s="8">
        <v>14848800</v>
      </c>
    </row>
    <row r="40" spans="2:18" ht="15">
      <c r="B40" s="4">
        <v>12</v>
      </c>
      <c r="C40" s="4" t="s">
        <v>68</v>
      </c>
      <c r="D40" s="6" t="s">
        <v>18</v>
      </c>
      <c r="E40" s="6" t="s">
        <v>19</v>
      </c>
      <c r="F40" s="5" t="s">
        <v>20</v>
      </c>
      <c r="G40" s="6" t="s">
        <v>21</v>
      </c>
      <c r="H40" s="5" t="s">
        <v>22</v>
      </c>
      <c r="I40" s="6" t="s">
        <v>27</v>
      </c>
      <c r="J40" s="6" t="s">
        <v>28</v>
      </c>
      <c r="K40" s="5">
        <v>2738</v>
      </c>
      <c r="L40" s="66" t="s">
        <v>69</v>
      </c>
      <c r="M40" s="67" t="s">
        <v>71</v>
      </c>
      <c r="N40" s="49">
        <v>300</v>
      </c>
      <c r="O40" s="49">
        <v>300</v>
      </c>
      <c r="P40" s="8">
        <v>737320000</v>
      </c>
      <c r="Q40" s="8">
        <v>611262169</v>
      </c>
      <c r="R40" s="8">
        <v>0</v>
      </c>
    </row>
    <row r="41" spans="2:18" ht="15">
      <c r="B41" s="4">
        <v>13</v>
      </c>
      <c r="C41" s="4" t="s">
        <v>72</v>
      </c>
      <c r="D41" s="6" t="s">
        <v>104</v>
      </c>
      <c r="E41" s="6" t="s">
        <v>105</v>
      </c>
      <c r="F41" s="5" t="s">
        <v>20</v>
      </c>
      <c r="G41" s="6" t="s">
        <v>21</v>
      </c>
      <c r="H41" s="5" t="s">
        <v>106</v>
      </c>
      <c r="I41" s="6" t="s">
        <v>107</v>
      </c>
      <c r="J41" s="6" t="s">
        <v>108</v>
      </c>
      <c r="K41" s="5">
        <v>2462</v>
      </c>
      <c r="L41" s="66" t="s">
        <v>132</v>
      </c>
      <c r="M41" s="67" t="s">
        <v>133</v>
      </c>
      <c r="N41" s="49">
        <v>750</v>
      </c>
      <c r="O41" s="49">
        <v>750</v>
      </c>
      <c r="P41" s="8">
        <v>502250000</v>
      </c>
      <c r="Q41" s="8">
        <v>502146500</v>
      </c>
      <c r="R41" s="8">
        <v>108830000</v>
      </c>
    </row>
    <row r="42" spans="2:18" ht="15">
      <c r="B42" s="4">
        <v>13</v>
      </c>
      <c r="C42" s="4" t="s">
        <v>72</v>
      </c>
      <c r="D42" s="6" t="s">
        <v>18</v>
      </c>
      <c r="E42" s="6" t="s">
        <v>19</v>
      </c>
      <c r="F42" s="5" t="s">
        <v>20</v>
      </c>
      <c r="G42" s="6" t="s">
        <v>21</v>
      </c>
      <c r="H42" s="5" t="s">
        <v>22</v>
      </c>
      <c r="I42" s="6" t="s">
        <v>23</v>
      </c>
      <c r="J42" s="6" t="s">
        <v>24</v>
      </c>
      <c r="K42" s="5">
        <v>2325</v>
      </c>
      <c r="L42" s="66" t="s">
        <v>73</v>
      </c>
      <c r="M42" s="67" t="s">
        <v>70</v>
      </c>
      <c r="N42" s="49">
        <v>500</v>
      </c>
      <c r="O42" s="49">
        <v>500</v>
      </c>
      <c r="P42" s="8">
        <v>437440000</v>
      </c>
      <c r="Q42" s="8">
        <v>455808947</v>
      </c>
      <c r="R42" s="8">
        <v>98574033</v>
      </c>
    </row>
    <row r="43" spans="2:18" ht="15">
      <c r="B43" s="4">
        <v>13</v>
      </c>
      <c r="C43" s="4" t="s">
        <v>72</v>
      </c>
      <c r="D43" s="6" t="s">
        <v>18</v>
      </c>
      <c r="E43" s="6" t="s">
        <v>19</v>
      </c>
      <c r="F43" s="5" t="s">
        <v>20</v>
      </c>
      <c r="G43" s="6" t="s">
        <v>21</v>
      </c>
      <c r="H43" s="5" t="s">
        <v>22</v>
      </c>
      <c r="I43" s="6" t="s">
        <v>27</v>
      </c>
      <c r="J43" s="6" t="s">
        <v>28</v>
      </c>
      <c r="K43" s="5">
        <v>2325</v>
      </c>
      <c r="L43" s="66" t="s">
        <v>73</v>
      </c>
      <c r="M43" s="67" t="s">
        <v>74</v>
      </c>
      <c r="N43" s="49">
        <v>500</v>
      </c>
      <c r="O43" s="49">
        <v>500</v>
      </c>
      <c r="P43" s="8">
        <v>502250000</v>
      </c>
      <c r="Q43" s="8">
        <v>426690934</v>
      </c>
      <c r="R43" s="8">
        <v>28180000</v>
      </c>
    </row>
    <row r="44" spans="2:18" ht="15">
      <c r="B44" s="4">
        <v>14</v>
      </c>
      <c r="C44" s="4" t="s">
        <v>75</v>
      </c>
      <c r="D44" s="6" t="s">
        <v>104</v>
      </c>
      <c r="E44" s="6" t="s">
        <v>105</v>
      </c>
      <c r="F44" s="5" t="s">
        <v>20</v>
      </c>
      <c r="G44" s="6" t="s">
        <v>21</v>
      </c>
      <c r="H44" s="5" t="s">
        <v>106</v>
      </c>
      <c r="I44" s="6" t="s">
        <v>107</v>
      </c>
      <c r="J44" s="6" t="s">
        <v>108</v>
      </c>
      <c r="K44" s="5">
        <v>2727</v>
      </c>
      <c r="L44" s="66" t="s">
        <v>134</v>
      </c>
      <c r="M44" s="67" t="s">
        <v>135</v>
      </c>
      <c r="N44" s="49">
        <v>500</v>
      </c>
      <c r="O44" s="49">
        <v>500</v>
      </c>
      <c r="P44" s="8">
        <v>600770000</v>
      </c>
      <c r="Q44" s="8">
        <v>598917000</v>
      </c>
      <c r="R44" s="8">
        <v>374279999</v>
      </c>
    </row>
    <row r="45" spans="2:18" ht="15">
      <c r="B45" s="7">
        <v>14</v>
      </c>
      <c r="C45" s="7" t="s">
        <v>75</v>
      </c>
      <c r="D45" s="5" t="s">
        <v>18</v>
      </c>
      <c r="E45" s="5" t="s">
        <v>19</v>
      </c>
      <c r="F45" s="5" t="s">
        <v>20</v>
      </c>
      <c r="G45" s="5" t="s">
        <v>21</v>
      </c>
      <c r="H45" s="5" t="s">
        <v>22</v>
      </c>
      <c r="I45" s="5" t="s">
        <v>23</v>
      </c>
      <c r="J45" s="5" t="s">
        <v>24</v>
      </c>
      <c r="K45" s="5">
        <v>2774</v>
      </c>
      <c r="L45" s="67" t="s">
        <v>76</v>
      </c>
      <c r="M45" s="67" t="s">
        <v>77</v>
      </c>
      <c r="N45" s="50">
        <v>200</v>
      </c>
      <c r="O45" s="50">
        <v>200</v>
      </c>
      <c r="P45" s="8">
        <v>327760000</v>
      </c>
      <c r="Q45" s="8">
        <v>316000000</v>
      </c>
      <c r="R45" s="8">
        <v>38683333</v>
      </c>
    </row>
    <row r="46" spans="2:18" ht="15">
      <c r="B46" s="7">
        <v>14</v>
      </c>
      <c r="C46" s="7" t="s">
        <v>75</v>
      </c>
      <c r="D46" s="5" t="s">
        <v>18</v>
      </c>
      <c r="E46" s="5" t="s">
        <v>19</v>
      </c>
      <c r="F46" s="5" t="s">
        <v>20</v>
      </c>
      <c r="G46" s="5" t="s">
        <v>21</v>
      </c>
      <c r="H46" s="5" t="s">
        <v>22</v>
      </c>
      <c r="I46" s="5" t="s">
        <v>27</v>
      </c>
      <c r="J46" s="5" t="s">
        <v>28</v>
      </c>
      <c r="K46" s="5">
        <v>2774</v>
      </c>
      <c r="L46" s="67" t="s">
        <v>76</v>
      </c>
      <c r="M46" s="67" t="s">
        <v>78</v>
      </c>
      <c r="N46" s="50">
        <v>100</v>
      </c>
      <c r="O46" s="50">
        <v>400</v>
      </c>
      <c r="P46" s="8">
        <v>493980000</v>
      </c>
      <c r="Q46" s="8">
        <v>497975000</v>
      </c>
      <c r="R46" s="8">
        <v>47950000</v>
      </c>
    </row>
    <row r="47" spans="2:18" ht="15">
      <c r="B47" s="7">
        <v>15</v>
      </c>
      <c r="C47" s="7" t="s">
        <v>79</v>
      </c>
      <c r="D47" s="5" t="s">
        <v>104</v>
      </c>
      <c r="E47" s="5" t="s">
        <v>105</v>
      </c>
      <c r="F47" s="5" t="s">
        <v>20</v>
      </c>
      <c r="G47" s="5" t="s">
        <v>21</v>
      </c>
      <c r="H47" s="5" t="s">
        <v>106</v>
      </c>
      <c r="I47" s="5" t="s">
        <v>107</v>
      </c>
      <c r="J47" s="5" t="s">
        <v>108</v>
      </c>
      <c r="K47" s="5">
        <v>2264</v>
      </c>
      <c r="L47" s="67" t="s">
        <v>136</v>
      </c>
      <c r="M47" s="67" t="s">
        <v>137</v>
      </c>
      <c r="N47" s="50">
        <v>250</v>
      </c>
      <c r="O47" s="50">
        <v>250</v>
      </c>
      <c r="P47" s="8">
        <v>514440000.00000006</v>
      </c>
      <c r="Q47" s="8">
        <v>468719427</v>
      </c>
      <c r="R47" s="8">
        <v>91589998</v>
      </c>
    </row>
    <row r="48" spans="2:18" ht="15">
      <c r="B48" s="7">
        <v>15</v>
      </c>
      <c r="C48" s="7" t="s">
        <v>79</v>
      </c>
      <c r="D48" s="5" t="s">
        <v>18</v>
      </c>
      <c r="E48" s="5" t="s">
        <v>19</v>
      </c>
      <c r="F48" s="5" t="s">
        <v>20</v>
      </c>
      <c r="G48" s="5" t="s">
        <v>21</v>
      </c>
      <c r="H48" s="5" t="s">
        <v>22</v>
      </c>
      <c r="I48" s="5" t="s">
        <v>23</v>
      </c>
      <c r="J48" s="5" t="s">
        <v>24</v>
      </c>
      <c r="K48" s="5">
        <v>2335</v>
      </c>
      <c r="L48" s="67" t="s">
        <v>80</v>
      </c>
      <c r="M48" s="67" t="s">
        <v>81</v>
      </c>
      <c r="N48" s="50">
        <v>100</v>
      </c>
      <c r="O48" s="50">
        <v>100</v>
      </c>
      <c r="P48" s="8">
        <v>401590000</v>
      </c>
      <c r="Q48" s="8">
        <v>202448704</v>
      </c>
      <c r="R48" s="8">
        <v>28000000</v>
      </c>
    </row>
    <row r="49" spans="2:18" ht="15">
      <c r="B49" s="7">
        <v>15</v>
      </c>
      <c r="C49" s="7" t="s">
        <v>79</v>
      </c>
      <c r="D49" s="5" t="s">
        <v>18</v>
      </c>
      <c r="E49" s="5" t="s">
        <v>19</v>
      </c>
      <c r="F49" s="5" t="s">
        <v>20</v>
      </c>
      <c r="G49" s="5" t="s">
        <v>21</v>
      </c>
      <c r="H49" s="5" t="s">
        <v>22</v>
      </c>
      <c r="I49" s="5" t="s">
        <v>27</v>
      </c>
      <c r="J49" s="5" t="s">
        <v>28</v>
      </c>
      <c r="K49" s="5">
        <v>2335</v>
      </c>
      <c r="L49" s="67" t="s">
        <v>80</v>
      </c>
      <c r="M49" s="67" t="s">
        <v>82</v>
      </c>
      <c r="N49" s="50">
        <v>200</v>
      </c>
      <c r="O49" s="50">
        <v>200</v>
      </c>
      <c r="P49" s="8">
        <v>504480000</v>
      </c>
      <c r="Q49" s="8">
        <v>496772657</v>
      </c>
      <c r="R49" s="8">
        <v>227149998</v>
      </c>
    </row>
    <row r="50" spans="2:18" ht="15">
      <c r="B50" s="7">
        <v>16</v>
      </c>
      <c r="C50" s="7" t="s">
        <v>83</v>
      </c>
      <c r="D50" s="5" t="s">
        <v>104</v>
      </c>
      <c r="E50" s="5" t="s">
        <v>105</v>
      </c>
      <c r="F50" s="5" t="s">
        <v>20</v>
      </c>
      <c r="G50" s="5" t="s">
        <v>21</v>
      </c>
      <c r="H50" s="5" t="s">
        <v>106</v>
      </c>
      <c r="I50" s="5" t="s">
        <v>107</v>
      </c>
      <c r="J50" s="5" t="s">
        <v>108</v>
      </c>
      <c r="K50" s="5">
        <v>2304</v>
      </c>
      <c r="L50" s="67" t="s">
        <v>138</v>
      </c>
      <c r="M50" s="67" t="s">
        <v>139</v>
      </c>
      <c r="N50" s="50">
        <v>1000</v>
      </c>
      <c r="O50" s="50">
        <v>1000</v>
      </c>
      <c r="P50" s="8">
        <v>923550000</v>
      </c>
      <c r="Q50" s="8">
        <v>782724799</v>
      </c>
      <c r="R50" s="8">
        <v>585351548</v>
      </c>
    </row>
    <row r="51" spans="2:18" ht="15">
      <c r="B51" s="7">
        <v>16</v>
      </c>
      <c r="C51" s="7" t="s">
        <v>83</v>
      </c>
      <c r="D51" s="5" t="s">
        <v>18</v>
      </c>
      <c r="E51" s="5" t="s">
        <v>19</v>
      </c>
      <c r="F51" s="5" t="s">
        <v>20</v>
      </c>
      <c r="G51" s="5" t="s">
        <v>21</v>
      </c>
      <c r="H51" s="5" t="s">
        <v>22</v>
      </c>
      <c r="I51" s="5" t="s">
        <v>23</v>
      </c>
      <c r="J51" s="5" t="s">
        <v>24</v>
      </c>
      <c r="K51" s="5">
        <v>2569</v>
      </c>
      <c r="L51" s="67" t="s">
        <v>84</v>
      </c>
      <c r="M51" s="67" t="s">
        <v>85</v>
      </c>
      <c r="N51" s="50">
        <v>125</v>
      </c>
      <c r="O51" s="50">
        <v>125</v>
      </c>
      <c r="P51" s="8">
        <v>625630000</v>
      </c>
      <c r="Q51" s="8">
        <v>636075915</v>
      </c>
      <c r="R51" s="8">
        <v>239156107</v>
      </c>
    </row>
    <row r="52" spans="2:18" ht="15">
      <c r="B52" s="7">
        <v>16</v>
      </c>
      <c r="C52" s="7" t="s">
        <v>83</v>
      </c>
      <c r="D52" s="5" t="s">
        <v>18</v>
      </c>
      <c r="E52" s="5" t="s">
        <v>19</v>
      </c>
      <c r="F52" s="5" t="s">
        <v>20</v>
      </c>
      <c r="G52" s="5" t="s">
        <v>21</v>
      </c>
      <c r="H52" s="5" t="s">
        <v>22</v>
      </c>
      <c r="I52" s="5" t="s">
        <v>27</v>
      </c>
      <c r="J52" s="5" t="s">
        <v>28</v>
      </c>
      <c r="K52" s="5">
        <v>2569</v>
      </c>
      <c r="L52" s="67" t="s">
        <v>84</v>
      </c>
      <c r="M52" s="67" t="s">
        <v>82</v>
      </c>
      <c r="N52" s="50">
        <v>200</v>
      </c>
      <c r="O52" s="50">
        <v>200</v>
      </c>
      <c r="P52" s="8">
        <v>923550000</v>
      </c>
      <c r="Q52" s="8">
        <v>923171188</v>
      </c>
      <c r="R52" s="8">
        <v>74166667</v>
      </c>
    </row>
    <row r="53" spans="2:18" ht="15">
      <c r="B53" s="7">
        <v>17</v>
      </c>
      <c r="C53" s="7" t="s">
        <v>86</v>
      </c>
      <c r="D53" s="5" t="s">
        <v>104</v>
      </c>
      <c r="E53" s="5" t="s">
        <v>105</v>
      </c>
      <c r="F53" s="5" t="s">
        <v>20</v>
      </c>
      <c r="G53" s="5" t="s">
        <v>21</v>
      </c>
      <c r="H53" s="5" t="s">
        <v>106</v>
      </c>
      <c r="I53" s="5" t="s">
        <v>107</v>
      </c>
      <c r="J53" s="5" t="s">
        <v>108</v>
      </c>
      <c r="K53" s="5">
        <v>2552</v>
      </c>
      <c r="L53" s="67" t="s">
        <v>140</v>
      </c>
      <c r="M53" s="67" t="s">
        <v>141</v>
      </c>
      <c r="N53" s="50">
        <v>450</v>
      </c>
      <c r="O53" s="50">
        <v>450</v>
      </c>
      <c r="P53" s="8">
        <v>479000000</v>
      </c>
      <c r="Q53" s="8">
        <v>470247642</v>
      </c>
      <c r="R53" s="8">
        <v>60719333</v>
      </c>
    </row>
    <row r="54" spans="2:18" ht="15">
      <c r="B54" s="7">
        <v>17</v>
      </c>
      <c r="C54" s="7" t="s">
        <v>86</v>
      </c>
      <c r="D54" s="5" t="s">
        <v>18</v>
      </c>
      <c r="E54" s="5" t="s">
        <v>19</v>
      </c>
      <c r="F54" s="5" t="s">
        <v>20</v>
      </c>
      <c r="G54" s="5" t="s">
        <v>21</v>
      </c>
      <c r="H54" s="5" t="s">
        <v>22</v>
      </c>
      <c r="I54" s="5" t="s">
        <v>23</v>
      </c>
      <c r="J54" s="5" t="s">
        <v>24</v>
      </c>
      <c r="K54" s="5">
        <v>2441</v>
      </c>
      <c r="L54" s="67" t="s">
        <v>87</v>
      </c>
      <c r="M54" s="67" t="s">
        <v>88</v>
      </c>
      <c r="N54" s="50">
        <v>260</v>
      </c>
      <c r="O54" s="50">
        <v>260</v>
      </c>
      <c r="P54" s="8">
        <v>416000000</v>
      </c>
      <c r="Q54" s="8">
        <v>410738434</v>
      </c>
      <c r="R54" s="8">
        <v>229300</v>
      </c>
    </row>
    <row r="55" spans="2:18" ht="15">
      <c r="B55" s="7">
        <v>17</v>
      </c>
      <c r="C55" s="7" t="s">
        <v>86</v>
      </c>
      <c r="D55" s="5" t="s">
        <v>18</v>
      </c>
      <c r="E55" s="5" t="s">
        <v>19</v>
      </c>
      <c r="F55" s="5" t="s">
        <v>20</v>
      </c>
      <c r="G55" s="5" t="s">
        <v>21</v>
      </c>
      <c r="H55" s="5" t="s">
        <v>22</v>
      </c>
      <c r="I55" s="5" t="s">
        <v>27</v>
      </c>
      <c r="J55" s="5" t="s">
        <v>28</v>
      </c>
      <c r="K55" s="5">
        <v>2441</v>
      </c>
      <c r="L55" s="67" t="s">
        <v>87</v>
      </c>
      <c r="M55" s="67" t="s">
        <v>89</v>
      </c>
      <c r="N55" s="50">
        <v>260</v>
      </c>
      <c r="O55" s="50">
        <v>260</v>
      </c>
      <c r="P55" s="8">
        <v>429000000</v>
      </c>
      <c r="Q55" s="8">
        <v>429000000</v>
      </c>
      <c r="R55" s="8">
        <v>54066200</v>
      </c>
    </row>
    <row r="56" spans="2:18" ht="15">
      <c r="B56" s="7">
        <v>18</v>
      </c>
      <c r="C56" s="7" t="s">
        <v>90</v>
      </c>
      <c r="D56" s="5" t="s">
        <v>104</v>
      </c>
      <c r="E56" s="5" t="s">
        <v>105</v>
      </c>
      <c r="F56" s="5" t="s">
        <v>20</v>
      </c>
      <c r="G56" s="5" t="s">
        <v>21</v>
      </c>
      <c r="H56" s="5" t="s">
        <v>106</v>
      </c>
      <c r="I56" s="5" t="s">
        <v>107</v>
      </c>
      <c r="J56" s="5" t="s">
        <v>108</v>
      </c>
      <c r="K56" s="5">
        <v>2532</v>
      </c>
      <c r="L56" s="67" t="s">
        <v>142</v>
      </c>
      <c r="M56" s="67" t="s">
        <v>143</v>
      </c>
      <c r="N56" s="50">
        <v>2000</v>
      </c>
      <c r="O56" s="50">
        <v>2000</v>
      </c>
      <c r="P56" s="8">
        <v>1805950000</v>
      </c>
      <c r="Q56" s="8">
        <v>1297306257</v>
      </c>
      <c r="R56" s="8">
        <v>0</v>
      </c>
    </row>
    <row r="57" spans="2:18" ht="15">
      <c r="B57" s="7">
        <v>18</v>
      </c>
      <c r="C57" s="7" t="s">
        <v>90</v>
      </c>
      <c r="D57" s="5" t="s">
        <v>18</v>
      </c>
      <c r="E57" s="5" t="s">
        <v>19</v>
      </c>
      <c r="F57" s="5" t="s">
        <v>20</v>
      </c>
      <c r="G57" s="5" t="s">
        <v>21</v>
      </c>
      <c r="H57" s="5" t="s">
        <v>22</v>
      </c>
      <c r="I57" s="5" t="s">
        <v>23</v>
      </c>
      <c r="J57" s="5" t="s">
        <v>24</v>
      </c>
      <c r="K57" s="5">
        <v>2268</v>
      </c>
      <c r="L57" s="67" t="s">
        <v>91</v>
      </c>
      <c r="M57" s="67" t="s">
        <v>92</v>
      </c>
      <c r="N57" s="50">
        <v>600</v>
      </c>
      <c r="O57" s="50">
        <v>600</v>
      </c>
      <c r="P57" s="8">
        <v>1165130000</v>
      </c>
      <c r="Q57" s="8">
        <v>1024901690</v>
      </c>
      <c r="R57" s="8">
        <v>293254911</v>
      </c>
    </row>
    <row r="58" spans="2:18" ht="15">
      <c r="B58" s="7">
        <v>18</v>
      </c>
      <c r="C58" s="7" t="s">
        <v>90</v>
      </c>
      <c r="D58" s="5" t="s">
        <v>18</v>
      </c>
      <c r="E58" s="5" t="s">
        <v>19</v>
      </c>
      <c r="F58" s="5" t="s">
        <v>20</v>
      </c>
      <c r="G58" s="5" t="s">
        <v>21</v>
      </c>
      <c r="H58" s="5" t="s">
        <v>22</v>
      </c>
      <c r="I58" s="5" t="s">
        <v>27</v>
      </c>
      <c r="J58" s="5" t="s">
        <v>28</v>
      </c>
      <c r="K58" s="5">
        <v>2268</v>
      </c>
      <c r="L58" s="67" t="s">
        <v>91</v>
      </c>
      <c r="M58" s="67" t="s">
        <v>93</v>
      </c>
      <c r="N58" s="50">
        <v>650</v>
      </c>
      <c r="O58" s="50">
        <v>650</v>
      </c>
      <c r="P58" s="8">
        <v>1561270000</v>
      </c>
      <c r="Q58" s="8">
        <v>1199372200</v>
      </c>
      <c r="R58" s="8">
        <v>0</v>
      </c>
    </row>
    <row r="59" spans="2:18" ht="15">
      <c r="B59" s="7">
        <v>19</v>
      </c>
      <c r="C59" s="7" t="s">
        <v>94</v>
      </c>
      <c r="D59" s="5" t="s">
        <v>104</v>
      </c>
      <c r="E59" s="5" t="s">
        <v>105</v>
      </c>
      <c r="F59" s="5" t="s">
        <v>20</v>
      </c>
      <c r="G59" s="5" t="s">
        <v>21</v>
      </c>
      <c r="H59" s="5" t="s">
        <v>106</v>
      </c>
      <c r="I59" s="5" t="s">
        <v>107</v>
      </c>
      <c r="J59" s="5" t="s">
        <v>108</v>
      </c>
      <c r="K59" s="5">
        <v>2281</v>
      </c>
      <c r="L59" s="67" t="s">
        <v>144</v>
      </c>
      <c r="M59" s="67" t="s">
        <v>145</v>
      </c>
      <c r="N59" s="50">
        <v>2000</v>
      </c>
      <c r="O59" s="50">
        <v>2000</v>
      </c>
      <c r="P59" s="8">
        <v>3042000000</v>
      </c>
      <c r="Q59" s="8">
        <v>3042000000</v>
      </c>
      <c r="R59" s="8">
        <v>172266000</v>
      </c>
    </row>
    <row r="60" spans="2:18" ht="15">
      <c r="B60" s="7">
        <v>19</v>
      </c>
      <c r="C60" s="7" t="s">
        <v>94</v>
      </c>
      <c r="D60" s="5" t="s">
        <v>18</v>
      </c>
      <c r="E60" s="5" t="s">
        <v>19</v>
      </c>
      <c r="F60" s="5" t="s">
        <v>20</v>
      </c>
      <c r="G60" s="5" t="s">
        <v>21</v>
      </c>
      <c r="H60" s="5" t="s">
        <v>22</v>
      </c>
      <c r="I60" s="5" t="s">
        <v>23</v>
      </c>
      <c r="J60" s="5" t="s">
        <v>24</v>
      </c>
      <c r="K60" s="5">
        <v>2253</v>
      </c>
      <c r="L60" s="67" t="s">
        <v>95</v>
      </c>
      <c r="M60" s="67" t="s">
        <v>96</v>
      </c>
      <c r="N60" s="50">
        <v>2000</v>
      </c>
      <c r="O60" s="50">
        <v>2000</v>
      </c>
      <c r="P60" s="8">
        <v>2738000000</v>
      </c>
      <c r="Q60" s="8">
        <v>2738000000</v>
      </c>
      <c r="R60" s="8">
        <v>0</v>
      </c>
    </row>
    <row r="61" spans="2:18" ht="15">
      <c r="B61" s="7">
        <v>19</v>
      </c>
      <c r="C61" s="7" t="s">
        <v>94</v>
      </c>
      <c r="D61" s="5" t="s">
        <v>18</v>
      </c>
      <c r="E61" s="5" t="s">
        <v>19</v>
      </c>
      <c r="F61" s="5" t="s">
        <v>20</v>
      </c>
      <c r="G61" s="5" t="s">
        <v>21</v>
      </c>
      <c r="H61" s="5" t="s">
        <v>22</v>
      </c>
      <c r="I61" s="5" t="s">
        <v>27</v>
      </c>
      <c r="J61" s="5" t="s">
        <v>28</v>
      </c>
      <c r="K61" s="5">
        <v>2253</v>
      </c>
      <c r="L61" s="67" t="s">
        <v>95</v>
      </c>
      <c r="M61" s="67" t="s">
        <v>97</v>
      </c>
      <c r="N61" s="50">
        <v>1000</v>
      </c>
      <c r="O61" s="50">
        <v>1072</v>
      </c>
      <c r="P61" s="8">
        <v>3252000000</v>
      </c>
      <c r="Q61" s="8">
        <v>3252000000</v>
      </c>
      <c r="R61" s="8">
        <v>0</v>
      </c>
    </row>
    <row r="62" spans="2:18" ht="15">
      <c r="B62" s="7">
        <v>20</v>
      </c>
      <c r="C62" s="7" t="s">
        <v>98</v>
      </c>
      <c r="D62" s="5" t="s">
        <v>104</v>
      </c>
      <c r="E62" s="5" t="s">
        <v>105</v>
      </c>
      <c r="F62" s="5" t="s">
        <v>20</v>
      </c>
      <c r="G62" s="5" t="s">
        <v>21</v>
      </c>
      <c r="H62" s="5" t="s">
        <v>106</v>
      </c>
      <c r="I62" s="5" t="s">
        <v>107</v>
      </c>
      <c r="J62" s="5" t="s">
        <v>108</v>
      </c>
      <c r="K62" s="5">
        <v>2526</v>
      </c>
      <c r="L62" s="67" t="s">
        <v>146</v>
      </c>
      <c r="M62" s="67" t="s">
        <v>147</v>
      </c>
      <c r="N62" s="50">
        <v>300</v>
      </c>
      <c r="O62" s="50">
        <v>773</v>
      </c>
      <c r="P62" s="8">
        <v>410000000</v>
      </c>
      <c r="Q62" s="8">
        <v>388148701</v>
      </c>
      <c r="R62" s="8">
        <v>165481449</v>
      </c>
    </row>
    <row r="63" spans="2:18" ht="15">
      <c r="B63" s="7">
        <v>20</v>
      </c>
      <c r="C63" s="7" t="s">
        <v>98</v>
      </c>
      <c r="D63" s="5" t="s">
        <v>18</v>
      </c>
      <c r="E63" s="5" t="s">
        <v>19</v>
      </c>
      <c r="F63" s="5" t="s">
        <v>20</v>
      </c>
      <c r="G63" s="5" t="s">
        <v>21</v>
      </c>
      <c r="H63" s="5" t="s">
        <v>22</v>
      </c>
      <c r="I63" s="5" t="s">
        <v>23</v>
      </c>
      <c r="J63" s="5" t="s">
        <v>24</v>
      </c>
      <c r="K63" s="5">
        <v>2541</v>
      </c>
      <c r="L63" s="67" t="s">
        <v>99</v>
      </c>
      <c r="M63" s="67" t="s">
        <v>100</v>
      </c>
      <c r="N63" s="50">
        <v>150</v>
      </c>
      <c r="O63" s="50">
        <v>230</v>
      </c>
      <c r="P63" s="8">
        <v>400000000</v>
      </c>
      <c r="Q63" s="8">
        <v>537826183</v>
      </c>
      <c r="R63" s="8">
        <v>202879001</v>
      </c>
    </row>
    <row r="64" spans="2:18" ht="15">
      <c r="B64" s="7">
        <v>20</v>
      </c>
      <c r="C64" s="7" t="s">
        <v>98</v>
      </c>
      <c r="D64" s="5" t="s">
        <v>18</v>
      </c>
      <c r="E64" s="5" t="s">
        <v>19</v>
      </c>
      <c r="F64" s="5" t="s">
        <v>20</v>
      </c>
      <c r="G64" s="5" t="s">
        <v>21</v>
      </c>
      <c r="H64" s="5" t="s">
        <v>22</v>
      </c>
      <c r="I64" s="5" t="s">
        <v>27</v>
      </c>
      <c r="J64" s="5" t="s">
        <v>28</v>
      </c>
      <c r="K64" s="5">
        <v>2541</v>
      </c>
      <c r="L64" s="67" t="s">
        <v>99</v>
      </c>
      <c r="M64" s="67" t="s">
        <v>101</v>
      </c>
      <c r="N64" s="50">
        <v>700</v>
      </c>
      <c r="O64" s="50">
        <v>700</v>
      </c>
      <c r="P64" s="8">
        <v>1100000000</v>
      </c>
      <c r="Q64" s="8">
        <v>954112428</v>
      </c>
      <c r="R64" s="8">
        <v>74590026</v>
      </c>
    </row>
    <row r="65" spans="2:18" ht="15">
      <c r="B65" s="73" t="s">
        <v>181</v>
      </c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52">
        <f>SUM(N5:N64)</f>
        <v>46391</v>
      </c>
      <c r="O65" s="52">
        <f>SUM(O5:O64)</f>
        <v>47555</v>
      </c>
      <c r="P65" s="53">
        <v>72375400000</v>
      </c>
      <c r="Q65" s="53">
        <f>SUM(Q5:Q64)</f>
        <v>68200506372</v>
      </c>
      <c r="R65" s="53">
        <f>SUM(R5:R64)</f>
        <v>11094310040</v>
      </c>
    </row>
    <row r="66" spans="2:18">
      <c r="B66" s="74" t="s">
        <v>182</v>
      </c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</row>
  </sheetData>
  <autoFilter ref="B4:R61"/>
  <mergeCells count="4">
    <mergeCell ref="N3:O3"/>
    <mergeCell ref="P3:R3"/>
    <mergeCell ref="B65:M65"/>
    <mergeCell ref="B66:R6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65"/>
  <sheetViews>
    <sheetView showGridLines="0" tabSelected="1" topLeftCell="D43" workbookViewId="0">
      <selection activeCell="F61" sqref="F61"/>
    </sheetView>
  </sheetViews>
  <sheetFormatPr baseColWidth="10" defaultColWidth="10.875" defaultRowHeight="12.6" customHeight="1"/>
  <cols>
    <col min="1" max="1" width="0.25" style="3" customWidth="1"/>
    <col min="2" max="2" width="10.875" style="28"/>
    <col min="3" max="3" width="16.125" style="28" bestFit="1" customWidth="1"/>
    <col min="4" max="16" width="10.875" style="3"/>
    <col min="17" max="17" width="16.125" style="3" bestFit="1" customWidth="1"/>
    <col min="18" max="16384" width="10.875" style="3"/>
  </cols>
  <sheetData>
    <row r="3" spans="2:17" ht="46.5" customHeight="1">
      <c r="B3" s="25" t="s">
        <v>148</v>
      </c>
      <c r="C3" s="25" t="s">
        <v>149</v>
      </c>
      <c r="D3" s="54" t="s">
        <v>150</v>
      </c>
      <c r="E3" s="25" t="s">
        <v>151</v>
      </c>
      <c r="F3" s="29" t="s">
        <v>152</v>
      </c>
      <c r="G3" s="25" t="s">
        <v>153</v>
      </c>
      <c r="H3" s="25" t="s">
        <v>154</v>
      </c>
      <c r="I3" s="25" t="s">
        <v>155</v>
      </c>
      <c r="J3" s="55" t="s">
        <v>156</v>
      </c>
      <c r="K3" s="55" t="s">
        <v>157</v>
      </c>
      <c r="L3" s="30" t="s">
        <v>158</v>
      </c>
      <c r="M3" s="55" t="s">
        <v>159</v>
      </c>
      <c r="N3" s="25" t="s">
        <v>160</v>
      </c>
      <c r="O3" s="30" t="s">
        <v>161</v>
      </c>
      <c r="P3" s="23" t="s">
        <v>162</v>
      </c>
      <c r="Q3" s="24" t="s">
        <v>163</v>
      </c>
    </row>
    <row r="4" spans="2:17" ht="12.6" customHeight="1">
      <c r="B4" s="26">
        <v>1</v>
      </c>
      <c r="C4" s="26" t="s">
        <v>17</v>
      </c>
      <c r="D4" s="6">
        <v>26301</v>
      </c>
      <c r="E4" s="10" t="s">
        <v>20</v>
      </c>
      <c r="F4" s="10" t="s">
        <v>24</v>
      </c>
      <c r="G4" s="10" t="s">
        <v>22</v>
      </c>
      <c r="H4" s="10" t="s">
        <v>23</v>
      </c>
      <c r="I4" s="10" t="s">
        <v>21</v>
      </c>
      <c r="J4" s="10" t="s">
        <v>18</v>
      </c>
      <c r="K4" s="10" t="s">
        <v>19</v>
      </c>
      <c r="L4" s="10" t="s">
        <v>26</v>
      </c>
      <c r="M4" s="10" t="s">
        <v>164</v>
      </c>
      <c r="N4" s="11">
        <v>2630</v>
      </c>
      <c r="O4" s="12" t="s">
        <v>25</v>
      </c>
      <c r="P4" s="13">
        <v>217</v>
      </c>
      <c r="Q4" s="56">
        <v>700489000</v>
      </c>
    </row>
    <row r="5" spans="2:17" ht="12.6" customHeight="1">
      <c r="B5" s="4">
        <v>1</v>
      </c>
      <c r="C5" s="4" t="s">
        <v>17</v>
      </c>
      <c r="D5" s="6">
        <v>26302</v>
      </c>
      <c r="E5" s="14" t="s">
        <v>20</v>
      </c>
      <c r="F5" s="15" t="s">
        <v>28</v>
      </c>
      <c r="G5" s="14" t="s">
        <v>22</v>
      </c>
      <c r="H5" s="14" t="s">
        <v>27</v>
      </c>
      <c r="I5" s="14" t="s">
        <v>21</v>
      </c>
      <c r="J5" s="14" t="s">
        <v>18</v>
      </c>
      <c r="K5" s="14" t="s">
        <v>19</v>
      </c>
      <c r="L5" s="15" t="s">
        <v>29</v>
      </c>
      <c r="M5" s="15" t="s">
        <v>166</v>
      </c>
      <c r="N5" s="16">
        <v>2630</v>
      </c>
      <c r="O5" s="17" t="s">
        <v>25</v>
      </c>
      <c r="P5" s="13">
        <v>552</v>
      </c>
      <c r="Q5" s="56">
        <v>500349000</v>
      </c>
    </row>
    <row r="6" spans="2:17" ht="12.6" customHeight="1">
      <c r="B6" s="26">
        <v>1</v>
      </c>
      <c r="C6" s="26" t="s">
        <v>17</v>
      </c>
      <c r="D6" s="6">
        <v>26111</v>
      </c>
      <c r="E6" s="10" t="s">
        <v>20</v>
      </c>
      <c r="F6" s="10" t="s">
        <v>108</v>
      </c>
      <c r="G6" s="10" t="s">
        <v>106</v>
      </c>
      <c r="H6" s="10" t="s">
        <v>107</v>
      </c>
      <c r="I6" s="10" t="s">
        <v>21</v>
      </c>
      <c r="J6" s="10" t="s">
        <v>104</v>
      </c>
      <c r="K6" s="10" t="s">
        <v>105</v>
      </c>
      <c r="L6" s="10" t="s">
        <v>110</v>
      </c>
      <c r="M6" s="10" t="s">
        <v>168</v>
      </c>
      <c r="N6" s="11">
        <v>2611</v>
      </c>
      <c r="O6" s="12" t="s">
        <v>109</v>
      </c>
      <c r="P6" s="13">
        <v>596</v>
      </c>
      <c r="Q6" s="56">
        <v>795995000</v>
      </c>
    </row>
    <row r="7" spans="2:17" ht="12.6" customHeight="1">
      <c r="B7" s="27">
        <v>2</v>
      </c>
      <c r="C7" s="27" t="s">
        <v>30</v>
      </c>
      <c r="D7" s="20">
        <v>25381</v>
      </c>
      <c r="E7" s="19" t="s">
        <v>20</v>
      </c>
      <c r="F7" s="21" t="s">
        <v>24</v>
      </c>
      <c r="G7" s="19" t="s">
        <v>22</v>
      </c>
      <c r="H7" s="19" t="s">
        <v>23</v>
      </c>
      <c r="I7" s="19" t="s">
        <v>21</v>
      </c>
      <c r="J7" s="19" t="s">
        <v>18</v>
      </c>
      <c r="K7" s="19" t="s">
        <v>19</v>
      </c>
      <c r="L7" s="21" t="s">
        <v>32</v>
      </c>
      <c r="M7" s="21" t="s">
        <v>164</v>
      </c>
      <c r="N7" s="16">
        <v>2538</v>
      </c>
      <c r="O7" s="17" t="s">
        <v>31</v>
      </c>
      <c r="P7" s="13">
        <v>445</v>
      </c>
      <c r="Q7" s="57">
        <v>482932000</v>
      </c>
    </row>
    <row r="8" spans="2:17" ht="12.6" customHeight="1">
      <c r="B8" s="27">
        <v>2</v>
      </c>
      <c r="C8" s="27" t="s">
        <v>30</v>
      </c>
      <c r="D8" s="20">
        <v>25382</v>
      </c>
      <c r="E8" s="19" t="s">
        <v>20</v>
      </c>
      <c r="F8" s="21" t="s">
        <v>28</v>
      </c>
      <c r="G8" s="19" t="s">
        <v>22</v>
      </c>
      <c r="H8" s="19" t="s">
        <v>27</v>
      </c>
      <c r="I8" s="19" t="s">
        <v>21</v>
      </c>
      <c r="J8" s="19" t="s">
        <v>18</v>
      </c>
      <c r="K8" s="19" t="s">
        <v>19</v>
      </c>
      <c r="L8" s="21" t="s">
        <v>33</v>
      </c>
      <c r="M8" s="21" t="s">
        <v>166</v>
      </c>
      <c r="N8" s="16">
        <v>2538</v>
      </c>
      <c r="O8" s="17" t="s">
        <v>31</v>
      </c>
      <c r="P8" s="13">
        <v>306</v>
      </c>
      <c r="Q8" s="57">
        <v>550278000</v>
      </c>
    </row>
    <row r="9" spans="2:17" ht="12.6" customHeight="1">
      <c r="B9" s="27">
        <v>2</v>
      </c>
      <c r="C9" s="27" t="s">
        <v>30</v>
      </c>
      <c r="D9" s="20">
        <v>25111</v>
      </c>
      <c r="E9" s="19" t="s">
        <v>20</v>
      </c>
      <c r="F9" s="21" t="s">
        <v>108</v>
      </c>
      <c r="G9" s="19" t="s">
        <v>106</v>
      </c>
      <c r="H9" s="19" t="s">
        <v>107</v>
      </c>
      <c r="I9" s="19" t="s">
        <v>21</v>
      </c>
      <c r="J9" s="19" t="s">
        <v>104</v>
      </c>
      <c r="K9" s="19" t="s">
        <v>105</v>
      </c>
      <c r="L9" s="21" t="s">
        <v>112</v>
      </c>
      <c r="M9" s="21" t="s">
        <v>168</v>
      </c>
      <c r="N9" s="16">
        <v>2511</v>
      </c>
      <c r="O9" s="17" t="s">
        <v>111</v>
      </c>
      <c r="P9" s="13">
        <v>610</v>
      </c>
      <c r="Q9" s="57">
        <v>560833000</v>
      </c>
    </row>
    <row r="10" spans="2:17" ht="12.6" customHeight="1">
      <c r="B10" s="4">
        <v>3</v>
      </c>
      <c r="C10" s="4" t="s">
        <v>34</v>
      </c>
      <c r="D10" s="6">
        <v>28961</v>
      </c>
      <c r="E10" s="14" t="s">
        <v>20</v>
      </c>
      <c r="F10" s="15" t="s">
        <v>24</v>
      </c>
      <c r="G10" s="14" t="s">
        <v>22</v>
      </c>
      <c r="H10" s="14" t="s">
        <v>23</v>
      </c>
      <c r="I10" s="14" t="s">
        <v>21</v>
      </c>
      <c r="J10" s="14" t="s">
        <v>18</v>
      </c>
      <c r="K10" s="14" t="s">
        <v>19</v>
      </c>
      <c r="L10" s="15" t="s">
        <v>36</v>
      </c>
      <c r="M10" s="15" t="s">
        <v>164</v>
      </c>
      <c r="N10" s="16">
        <v>2896</v>
      </c>
      <c r="O10" s="17" t="s">
        <v>35</v>
      </c>
      <c r="P10" s="13">
        <v>220</v>
      </c>
      <c r="Q10" s="56">
        <v>500000000</v>
      </c>
    </row>
    <row r="11" spans="2:17" ht="12.6" customHeight="1">
      <c r="B11" s="4">
        <v>3</v>
      </c>
      <c r="C11" s="4" t="s">
        <v>34</v>
      </c>
      <c r="D11" s="6">
        <v>28962</v>
      </c>
      <c r="E11" s="14" t="s">
        <v>20</v>
      </c>
      <c r="F11" s="15" t="s">
        <v>28</v>
      </c>
      <c r="G11" s="14" t="s">
        <v>22</v>
      </c>
      <c r="H11" s="14" t="s">
        <v>27</v>
      </c>
      <c r="I11" s="14" t="s">
        <v>21</v>
      </c>
      <c r="J11" s="14" t="s">
        <v>18</v>
      </c>
      <c r="K11" s="14" t="s">
        <v>19</v>
      </c>
      <c r="L11" s="15" t="s">
        <v>37</v>
      </c>
      <c r="M11" s="15" t="s">
        <v>166</v>
      </c>
      <c r="N11" s="16">
        <v>2896</v>
      </c>
      <c r="O11" s="17" t="s">
        <v>35</v>
      </c>
      <c r="P11" s="13">
        <v>340</v>
      </c>
      <c r="Q11" s="56">
        <v>700000000</v>
      </c>
    </row>
    <row r="12" spans="2:17" ht="12.6" customHeight="1">
      <c r="B12" s="4">
        <v>3</v>
      </c>
      <c r="C12" s="4" t="s">
        <v>34</v>
      </c>
      <c r="D12" s="6">
        <v>28941</v>
      </c>
      <c r="E12" s="14" t="s">
        <v>20</v>
      </c>
      <c r="F12" s="15" t="s">
        <v>108</v>
      </c>
      <c r="G12" s="14" t="s">
        <v>106</v>
      </c>
      <c r="H12" s="14" t="s">
        <v>107</v>
      </c>
      <c r="I12" s="14" t="s">
        <v>21</v>
      </c>
      <c r="J12" s="14" t="s">
        <v>104</v>
      </c>
      <c r="K12" s="14" t="s">
        <v>105</v>
      </c>
      <c r="L12" s="15" t="s">
        <v>114</v>
      </c>
      <c r="M12" s="15" t="s">
        <v>168</v>
      </c>
      <c r="N12" s="16">
        <v>2894</v>
      </c>
      <c r="O12" s="17" t="s">
        <v>113</v>
      </c>
      <c r="P12" s="13">
        <v>580</v>
      </c>
      <c r="Q12" s="56">
        <v>800000000</v>
      </c>
    </row>
    <row r="13" spans="2:17" ht="12.6" customHeight="1">
      <c r="B13" s="4">
        <v>4</v>
      </c>
      <c r="C13" s="4" t="s">
        <v>38</v>
      </c>
      <c r="D13" s="6">
        <v>28022</v>
      </c>
      <c r="E13" s="14" t="s">
        <v>20</v>
      </c>
      <c r="F13" s="15" t="s">
        <v>24</v>
      </c>
      <c r="G13" s="14" t="s">
        <v>22</v>
      </c>
      <c r="H13" s="14" t="s">
        <v>23</v>
      </c>
      <c r="I13" s="14" t="s">
        <v>21</v>
      </c>
      <c r="J13" s="1" t="s">
        <v>18</v>
      </c>
      <c r="K13" s="1" t="s">
        <v>19</v>
      </c>
      <c r="L13" s="15" t="s">
        <v>165</v>
      </c>
      <c r="M13" s="22" t="s">
        <v>164</v>
      </c>
      <c r="N13" s="16">
        <v>2802</v>
      </c>
      <c r="O13" s="17" t="s">
        <v>39</v>
      </c>
      <c r="P13" s="13">
        <v>1500</v>
      </c>
      <c r="Q13" s="56">
        <v>1800000000</v>
      </c>
    </row>
    <row r="14" spans="2:17" ht="12.6" customHeight="1">
      <c r="B14" s="4">
        <v>4</v>
      </c>
      <c r="C14" s="4" t="s">
        <v>38</v>
      </c>
      <c r="D14" s="6">
        <v>28024</v>
      </c>
      <c r="E14" s="14" t="s">
        <v>20</v>
      </c>
      <c r="F14" s="15" t="s">
        <v>28</v>
      </c>
      <c r="G14" s="14" t="s">
        <v>22</v>
      </c>
      <c r="H14" s="14" t="s">
        <v>27</v>
      </c>
      <c r="I14" s="14" t="s">
        <v>21</v>
      </c>
      <c r="J14" s="1" t="s">
        <v>18</v>
      </c>
      <c r="K14" s="1" t="s">
        <v>19</v>
      </c>
      <c r="L14" s="15" t="s">
        <v>167</v>
      </c>
      <c r="M14" s="22" t="s">
        <v>166</v>
      </c>
      <c r="N14" s="16">
        <v>2802</v>
      </c>
      <c r="O14" s="17" t="s">
        <v>39</v>
      </c>
      <c r="P14" s="13">
        <v>400</v>
      </c>
      <c r="Q14" s="56">
        <v>2000000000</v>
      </c>
    </row>
    <row r="15" spans="2:17" ht="12.6" customHeight="1">
      <c r="B15" s="4">
        <v>4</v>
      </c>
      <c r="C15" s="4" t="s">
        <v>38</v>
      </c>
      <c r="D15" s="6">
        <v>23851</v>
      </c>
      <c r="E15" s="14" t="s">
        <v>20</v>
      </c>
      <c r="F15" s="15" t="s">
        <v>108</v>
      </c>
      <c r="G15" s="14" t="s">
        <v>106</v>
      </c>
      <c r="H15" s="14" t="s">
        <v>107</v>
      </c>
      <c r="I15" s="14" t="s">
        <v>21</v>
      </c>
      <c r="J15" s="1" t="s">
        <v>104</v>
      </c>
      <c r="K15" s="1" t="s">
        <v>105</v>
      </c>
      <c r="L15" s="15" t="s">
        <v>169</v>
      </c>
      <c r="M15" s="22" t="s">
        <v>168</v>
      </c>
      <c r="N15" s="16">
        <v>2385</v>
      </c>
      <c r="O15" s="17" t="s">
        <v>115</v>
      </c>
      <c r="P15" s="13">
        <v>1500</v>
      </c>
      <c r="Q15" s="56">
        <v>1900000000</v>
      </c>
    </row>
    <row r="16" spans="2:17" ht="12.6" customHeight="1">
      <c r="B16" s="27">
        <v>5</v>
      </c>
      <c r="C16" s="27" t="s">
        <v>42</v>
      </c>
      <c r="D16" s="20">
        <v>24381</v>
      </c>
      <c r="E16" s="19" t="s">
        <v>20</v>
      </c>
      <c r="F16" s="21" t="s">
        <v>24</v>
      </c>
      <c r="G16" s="19" t="s">
        <v>22</v>
      </c>
      <c r="H16" s="19" t="s">
        <v>23</v>
      </c>
      <c r="I16" s="19" t="s">
        <v>21</v>
      </c>
      <c r="J16" s="19" t="s">
        <v>18</v>
      </c>
      <c r="K16" s="19" t="s">
        <v>19</v>
      </c>
      <c r="L16" s="21" t="s">
        <v>44</v>
      </c>
      <c r="M16" s="21" t="s">
        <v>164</v>
      </c>
      <c r="N16" s="16">
        <v>2438</v>
      </c>
      <c r="O16" s="17" t="s">
        <v>43</v>
      </c>
      <c r="P16" s="18">
        <v>500</v>
      </c>
      <c r="Q16" s="58">
        <v>1646233000</v>
      </c>
    </row>
    <row r="17" spans="2:17" ht="12.6" customHeight="1">
      <c r="B17" s="27">
        <v>5</v>
      </c>
      <c r="C17" s="27" t="s">
        <v>42</v>
      </c>
      <c r="D17" s="20">
        <v>24382</v>
      </c>
      <c r="E17" s="19" t="s">
        <v>20</v>
      </c>
      <c r="F17" s="21" t="s">
        <v>28</v>
      </c>
      <c r="G17" s="19" t="s">
        <v>22</v>
      </c>
      <c r="H17" s="19" t="s">
        <v>27</v>
      </c>
      <c r="I17" s="19" t="s">
        <v>21</v>
      </c>
      <c r="J17" s="19" t="s">
        <v>18</v>
      </c>
      <c r="K17" s="19" t="s">
        <v>19</v>
      </c>
      <c r="L17" s="21" t="s">
        <v>45</v>
      </c>
      <c r="M17" s="21" t="s">
        <v>166</v>
      </c>
      <c r="N17" s="16">
        <v>2438</v>
      </c>
      <c r="O17" s="17" t="s">
        <v>43</v>
      </c>
      <c r="P17" s="18">
        <v>500</v>
      </c>
      <c r="Q17" s="58">
        <v>1633569000</v>
      </c>
    </row>
    <row r="18" spans="2:17" ht="12.6" customHeight="1">
      <c r="B18" s="27">
        <v>5</v>
      </c>
      <c r="C18" s="27" t="s">
        <v>42</v>
      </c>
      <c r="D18" s="20">
        <v>23841</v>
      </c>
      <c r="E18" s="19" t="s">
        <v>20</v>
      </c>
      <c r="F18" s="21" t="s">
        <v>108</v>
      </c>
      <c r="G18" s="19" t="s">
        <v>106</v>
      </c>
      <c r="H18" s="19" t="s">
        <v>107</v>
      </c>
      <c r="I18" s="19" t="s">
        <v>21</v>
      </c>
      <c r="J18" s="19" t="s">
        <v>104</v>
      </c>
      <c r="K18" s="19" t="s">
        <v>105</v>
      </c>
      <c r="L18" s="21" t="s">
        <v>118</v>
      </c>
      <c r="M18" s="21" t="s">
        <v>168</v>
      </c>
      <c r="N18" s="16">
        <v>2384</v>
      </c>
      <c r="O18" s="17" t="s">
        <v>117</v>
      </c>
      <c r="P18" s="18">
        <v>500</v>
      </c>
      <c r="Q18" s="58">
        <v>1886836000</v>
      </c>
    </row>
    <row r="19" spans="2:17" ht="12.6" customHeight="1">
      <c r="B19" s="27">
        <v>6</v>
      </c>
      <c r="C19" s="27" t="s">
        <v>46</v>
      </c>
      <c r="D19" s="20">
        <v>28191</v>
      </c>
      <c r="E19" s="19" t="s">
        <v>20</v>
      </c>
      <c r="F19" s="21" t="s">
        <v>24</v>
      </c>
      <c r="G19" s="19" t="s">
        <v>22</v>
      </c>
      <c r="H19" s="19" t="s">
        <v>23</v>
      </c>
      <c r="I19" s="19" t="s">
        <v>21</v>
      </c>
      <c r="J19" s="19" t="s">
        <v>18</v>
      </c>
      <c r="K19" s="19" t="s">
        <v>19</v>
      </c>
      <c r="L19" s="21" t="s">
        <v>48</v>
      </c>
      <c r="M19" s="21" t="s">
        <v>164</v>
      </c>
      <c r="N19" s="16">
        <v>2819</v>
      </c>
      <c r="O19" s="17" t="s">
        <v>47</v>
      </c>
      <c r="P19" s="13">
        <v>500</v>
      </c>
      <c r="Q19" s="57">
        <v>706634000</v>
      </c>
    </row>
    <row r="20" spans="2:17" ht="12.6" customHeight="1">
      <c r="B20" s="27">
        <v>6</v>
      </c>
      <c r="C20" s="27" t="s">
        <v>46</v>
      </c>
      <c r="D20" s="20">
        <v>28192</v>
      </c>
      <c r="E20" s="19" t="s">
        <v>20</v>
      </c>
      <c r="F20" s="21" t="s">
        <v>28</v>
      </c>
      <c r="G20" s="19" t="s">
        <v>22</v>
      </c>
      <c r="H20" s="19" t="s">
        <v>27</v>
      </c>
      <c r="I20" s="19" t="s">
        <v>21</v>
      </c>
      <c r="J20" s="19" t="s">
        <v>18</v>
      </c>
      <c r="K20" s="19" t="s">
        <v>19</v>
      </c>
      <c r="L20" s="21" t="s">
        <v>49</v>
      </c>
      <c r="M20" s="21" t="s">
        <v>166</v>
      </c>
      <c r="N20" s="16">
        <v>2819</v>
      </c>
      <c r="O20" s="17" t="s">
        <v>47</v>
      </c>
      <c r="P20" s="13">
        <v>500</v>
      </c>
      <c r="Q20" s="57">
        <v>727600000</v>
      </c>
    </row>
    <row r="21" spans="2:17" ht="12.6" customHeight="1">
      <c r="B21" s="27">
        <v>6</v>
      </c>
      <c r="C21" s="27" t="s">
        <v>46</v>
      </c>
      <c r="D21" s="20">
        <v>28161</v>
      </c>
      <c r="E21" s="19" t="s">
        <v>20</v>
      </c>
      <c r="F21" s="21" t="s">
        <v>108</v>
      </c>
      <c r="G21" s="19" t="s">
        <v>106</v>
      </c>
      <c r="H21" s="19" t="s">
        <v>107</v>
      </c>
      <c r="I21" s="19" t="s">
        <v>21</v>
      </c>
      <c r="J21" s="19" t="s">
        <v>104</v>
      </c>
      <c r="K21" s="19" t="s">
        <v>105</v>
      </c>
      <c r="L21" s="21" t="s">
        <v>170</v>
      </c>
      <c r="M21" s="21" t="s">
        <v>168</v>
      </c>
      <c r="N21" s="16">
        <v>2816</v>
      </c>
      <c r="O21" s="17" t="s">
        <v>119</v>
      </c>
      <c r="P21" s="13">
        <v>500</v>
      </c>
      <c r="Q21" s="57">
        <v>564120000</v>
      </c>
    </row>
    <row r="22" spans="2:17" ht="12.6" customHeight="1">
      <c r="B22" s="27">
        <v>7</v>
      </c>
      <c r="C22" s="27" t="s">
        <v>50</v>
      </c>
      <c r="D22" s="20">
        <v>28302</v>
      </c>
      <c r="E22" s="19" t="s">
        <v>20</v>
      </c>
      <c r="F22" s="21" t="s">
        <v>24</v>
      </c>
      <c r="G22" s="19" t="s">
        <v>22</v>
      </c>
      <c r="H22" s="19" t="s">
        <v>23</v>
      </c>
      <c r="I22" s="19" t="s">
        <v>21</v>
      </c>
      <c r="J22" s="19" t="s">
        <v>18</v>
      </c>
      <c r="K22" s="19" t="s">
        <v>19</v>
      </c>
      <c r="L22" s="21" t="s">
        <v>40</v>
      </c>
      <c r="M22" s="21" t="s">
        <v>164</v>
      </c>
      <c r="N22" s="16">
        <v>2830</v>
      </c>
      <c r="O22" s="17" t="s">
        <v>51</v>
      </c>
      <c r="P22" s="13">
        <v>1500</v>
      </c>
      <c r="Q22" s="57">
        <v>2078502000</v>
      </c>
    </row>
    <row r="23" spans="2:17" ht="12.6" customHeight="1">
      <c r="B23" s="27">
        <v>7</v>
      </c>
      <c r="C23" s="27" t="s">
        <v>50</v>
      </c>
      <c r="D23" s="20">
        <v>28304</v>
      </c>
      <c r="E23" s="19" t="s">
        <v>20</v>
      </c>
      <c r="F23" s="21" t="s">
        <v>28</v>
      </c>
      <c r="G23" s="19" t="s">
        <v>22</v>
      </c>
      <c r="H23" s="19" t="s">
        <v>27</v>
      </c>
      <c r="I23" s="19" t="s">
        <v>21</v>
      </c>
      <c r="J23" s="19" t="s">
        <v>18</v>
      </c>
      <c r="K23" s="19" t="s">
        <v>19</v>
      </c>
      <c r="L23" s="21" t="s">
        <v>52</v>
      </c>
      <c r="M23" s="21" t="s">
        <v>166</v>
      </c>
      <c r="N23" s="16">
        <v>2830</v>
      </c>
      <c r="O23" s="17" t="s">
        <v>51</v>
      </c>
      <c r="P23" s="13">
        <v>1750</v>
      </c>
      <c r="Q23" s="57">
        <v>1934572000</v>
      </c>
    </row>
    <row r="24" spans="2:17" ht="12.6" customHeight="1">
      <c r="B24" s="27">
        <v>7</v>
      </c>
      <c r="C24" s="27" t="s">
        <v>50</v>
      </c>
      <c r="D24" s="20">
        <v>28311</v>
      </c>
      <c r="E24" s="19" t="s">
        <v>20</v>
      </c>
      <c r="F24" s="21" t="s">
        <v>108</v>
      </c>
      <c r="G24" s="19" t="s">
        <v>106</v>
      </c>
      <c r="H24" s="19" t="s">
        <v>107</v>
      </c>
      <c r="I24" s="19" t="s">
        <v>21</v>
      </c>
      <c r="J24" s="19" t="s">
        <v>104</v>
      </c>
      <c r="K24" s="19" t="s">
        <v>105</v>
      </c>
      <c r="L24" s="21" t="s">
        <v>121</v>
      </c>
      <c r="M24" s="21" t="s">
        <v>168</v>
      </c>
      <c r="N24" s="16">
        <v>2831</v>
      </c>
      <c r="O24" s="17" t="s">
        <v>120</v>
      </c>
      <c r="P24" s="13">
        <v>2500</v>
      </c>
      <c r="Q24" s="57">
        <v>1845339000</v>
      </c>
    </row>
    <row r="25" spans="2:17" ht="12.6" customHeight="1">
      <c r="B25" s="27">
        <v>8</v>
      </c>
      <c r="C25" s="27" t="s">
        <v>53</v>
      </c>
      <c r="D25" s="20">
        <v>25561</v>
      </c>
      <c r="E25" s="19" t="s">
        <v>20</v>
      </c>
      <c r="F25" s="21" t="s">
        <v>24</v>
      </c>
      <c r="G25" s="19" t="s">
        <v>22</v>
      </c>
      <c r="H25" s="19" t="s">
        <v>23</v>
      </c>
      <c r="I25" s="19" t="s">
        <v>21</v>
      </c>
      <c r="J25" s="19" t="s">
        <v>18</v>
      </c>
      <c r="K25" s="19" t="s">
        <v>19</v>
      </c>
      <c r="L25" s="21" t="s">
        <v>55</v>
      </c>
      <c r="M25" s="21" t="s">
        <v>164</v>
      </c>
      <c r="N25" s="16">
        <v>2556</v>
      </c>
      <c r="O25" s="17" t="s">
        <v>54</v>
      </c>
      <c r="P25" s="13">
        <v>1650</v>
      </c>
      <c r="Q25" s="57">
        <v>2550659000</v>
      </c>
    </row>
    <row r="26" spans="2:17" ht="12.6" customHeight="1">
      <c r="B26" s="27">
        <v>8</v>
      </c>
      <c r="C26" s="27" t="s">
        <v>53</v>
      </c>
      <c r="D26" s="20">
        <v>25562</v>
      </c>
      <c r="E26" s="19" t="s">
        <v>20</v>
      </c>
      <c r="F26" s="21" t="s">
        <v>28</v>
      </c>
      <c r="G26" s="19" t="s">
        <v>22</v>
      </c>
      <c r="H26" s="19" t="s">
        <v>27</v>
      </c>
      <c r="I26" s="19" t="s">
        <v>21</v>
      </c>
      <c r="J26" s="19" t="s">
        <v>18</v>
      </c>
      <c r="K26" s="19" t="s">
        <v>19</v>
      </c>
      <c r="L26" s="21" t="s">
        <v>56</v>
      </c>
      <c r="M26" s="21" t="s">
        <v>166</v>
      </c>
      <c r="N26" s="16">
        <v>2556</v>
      </c>
      <c r="O26" s="17" t="s">
        <v>54</v>
      </c>
      <c r="P26" s="13">
        <v>2100</v>
      </c>
      <c r="Q26" s="57">
        <v>2682916000</v>
      </c>
    </row>
    <row r="27" spans="2:17" ht="12.6" customHeight="1">
      <c r="B27" s="27">
        <v>8</v>
      </c>
      <c r="C27" s="27" t="s">
        <v>53</v>
      </c>
      <c r="D27" s="20">
        <v>24911</v>
      </c>
      <c r="E27" s="19" t="s">
        <v>20</v>
      </c>
      <c r="F27" s="21" t="s">
        <v>108</v>
      </c>
      <c r="G27" s="19" t="s">
        <v>106</v>
      </c>
      <c r="H27" s="19" t="s">
        <v>107</v>
      </c>
      <c r="I27" s="19" t="s">
        <v>21</v>
      </c>
      <c r="J27" s="19" t="s">
        <v>104</v>
      </c>
      <c r="K27" s="19" t="s">
        <v>105</v>
      </c>
      <c r="L27" s="21" t="s">
        <v>123</v>
      </c>
      <c r="M27" s="21" t="s">
        <v>168</v>
      </c>
      <c r="N27" s="16">
        <v>2491</v>
      </c>
      <c r="O27" s="17" t="s">
        <v>122</v>
      </c>
      <c r="P27" s="13">
        <v>2700</v>
      </c>
      <c r="Q27" s="57">
        <v>2928535000</v>
      </c>
    </row>
    <row r="28" spans="2:17" ht="12.6" customHeight="1">
      <c r="B28" s="27">
        <v>9</v>
      </c>
      <c r="C28" s="27" t="s">
        <v>57</v>
      </c>
      <c r="D28" s="20">
        <v>24022</v>
      </c>
      <c r="E28" s="19" t="s">
        <v>20</v>
      </c>
      <c r="F28" s="21" t="s">
        <v>24</v>
      </c>
      <c r="G28" s="19" t="s">
        <v>22</v>
      </c>
      <c r="H28" s="19" t="s">
        <v>23</v>
      </c>
      <c r="I28" s="19" t="s">
        <v>21</v>
      </c>
      <c r="J28" s="19" t="s">
        <v>18</v>
      </c>
      <c r="K28" s="19" t="s">
        <v>19</v>
      </c>
      <c r="L28" s="21" t="s">
        <v>59</v>
      </c>
      <c r="M28" s="21" t="s">
        <v>164</v>
      </c>
      <c r="N28" s="16">
        <v>2402</v>
      </c>
      <c r="O28" s="17" t="s">
        <v>58</v>
      </c>
      <c r="P28" s="13">
        <v>775</v>
      </c>
      <c r="Q28" s="57">
        <v>771000000</v>
      </c>
    </row>
    <row r="29" spans="2:17" ht="12.6" customHeight="1">
      <c r="B29" s="27">
        <v>9</v>
      </c>
      <c r="C29" s="27" t="s">
        <v>57</v>
      </c>
      <c r="D29" s="20">
        <v>24023</v>
      </c>
      <c r="E29" s="19" t="s">
        <v>20</v>
      </c>
      <c r="F29" s="21" t="s">
        <v>28</v>
      </c>
      <c r="G29" s="19" t="s">
        <v>22</v>
      </c>
      <c r="H29" s="19" t="s">
        <v>27</v>
      </c>
      <c r="I29" s="19" t="s">
        <v>21</v>
      </c>
      <c r="J29" s="19" t="s">
        <v>18</v>
      </c>
      <c r="K29" s="19" t="s">
        <v>19</v>
      </c>
      <c r="L29" s="21" t="s">
        <v>60</v>
      </c>
      <c r="M29" s="21" t="s">
        <v>166</v>
      </c>
      <c r="N29" s="16">
        <v>2402</v>
      </c>
      <c r="O29" s="17" t="s">
        <v>58</v>
      </c>
      <c r="P29" s="13">
        <v>1000</v>
      </c>
      <c r="Q29" s="57">
        <v>771000000</v>
      </c>
    </row>
    <row r="30" spans="2:17" ht="12.6" customHeight="1">
      <c r="B30" s="27">
        <v>9</v>
      </c>
      <c r="C30" s="27" t="s">
        <v>57</v>
      </c>
      <c r="D30" s="20">
        <v>24361</v>
      </c>
      <c r="E30" s="19" t="s">
        <v>20</v>
      </c>
      <c r="F30" s="21" t="s">
        <v>108</v>
      </c>
      <c r="G30" s="19" t="s">
        <v>106</v>
      </c>
      <c r="H30" s="19" t="s">
        <v>107</v>
      </c>
      <c r="I30" s="19" t="s">
        <v>21</v>
      </c>
      <c r="J30" s="19" t="s">
        <v>104</v>
      </c>
      <c r="K30" s="19" t="s">
        <v>105</v>
      </c>
      <c r="L30" s="21" t="s">
        <v>125</v>
      </c>
      <c r="M30" s="21" t="s">
        <v>168</v>
      </c>
      <c r="N30" s="16">
        <v>2436</v>
      </c>
      <c r="O30" s="17" t="s">
        <v>124</v>
      </c>
      <c r="P30" s="13">
        <v>1050</v>
      </c>
      <c r="Q30" s="57">
        <v>800000000</v>
      </c>
    </row>
    <row r="31" spans="2:17" ht="12.6" customHeight="1">
      <c r="B31" s="27">
        <v>10</v>
      </c>
      <c r="C31" s="27" t="s">
        <v>61</v>
      </c>
      <c r="D31" s="20">
        <v>23755</v>
      </c>
      <c r="E31" s="19" t="s">
        <v>20</v>
      </c>
      <c r="F31" s="21" t="s">
        <v>24</v>
      </c>
      <c r="G31" s="19" t="s">
        <v>22</v>
      </c>
      <c r="H31" s="19" t="s">
        <v>23</v>
      </c>
      <c r="I31" s="19" t="s">
        <v>21</v>
      </c>
      <c r="J31" s="19" t="s">
        <v>18</v>
      </c>
      <c r="K31" s="19" t="s">
        <v>19</v>
      </c>
      <c r="L31" s="21" t="s">
        <v>63</v>
      </c>
      <c r="M31" s="21" t="s">
        <v>164</v>
      </c>
      <c r="N31" s="16">
        <v>2375</v>
      </c>
      <c r="O31" s="17" t="s">
        <v>62</v>
      </c>
      <c r="P31" s="13">
        <v>750</v>
      </c>
      <c r="Q31" s="57">
        <v>1459000000</v>
      </c>
    </row>
    <row r="32" spans="2:17" ht="12.6" customHeight="1">
      <c r="B32" s="27">
        <v>10</v>
      </c>
      <c r="C32" s="27" t="s">
        <v>61</v>
      </c>
      <c r="D32" s="20">
        <v>23752</v>
      </c>
      <c r="E32" s="19" t="s">
        <v>20</v>
      </c>
      <c r="F32" s="21" t="s">
        <v>28</v>
      </c>
      <c r="G32" s="19" t="s">
        <v>22</v>
      </c>
      <c r="H32" s="19" t="s">
        <v>27</v>
      </c>
      <c r="I32" s="19" t="s">
        <v>21</v>
      </c>
      <c r="J32" s="19" t="s">
        <v>18</v>
      </c>
      <c r="K32" s="19" t="s">
        <v>19</v>
      </c>
      <c r="L32" s="21" t="s">
        <v>41</v>
      </c>
      <c r="M32" s="21" t="s">
        <v>166</v>
      </c>
      <c r="N32" s="16">
        <v>2375</v>
      </c>
      <c r="O32" s="17" t="s">
        <v>62</v>
      </c>
      <c r="P32" s="13">
        <v>400</v>
      </c>
      <c r="Q32" s="57">
        <v>1680000000</v>
      </c>
    </row>
    <row r="33" spans="2:17" ht="12.6" customHeight="1">
      <c r="B33" s="27">
        <v>10</v>
      </c>
      <c r="C33" s="27" t="s">
        <v>61</v>
      </c>
      <c r="D33" s="20">
        <v>23801</v>
      </c>
      <c r="E33" s="19" t="s">
        <v>20</v>
      </c>
      <c r="F33" s="21" t="s">
        <v>108</v>
      </c>
      <c r="G33" s="19" t="s">
        <v>106</v>
      </c>
      <c r="H33" s="19" t="s">
        <v>107</v>
      </c>
      <c r="I33" s="19" t="s">
        <v>21</v>
      </c>
      <c r="J33" s="19" t="s">
        <v>104</v>
      </c>
      <c r="K33" s="19" t="s">
        <v>105</v>
      </c>
      <c r="L33" s="21" t="s">
        <v>127</v>
      </c>
      <c r="M33" s="21" t="s">
        <v>168</v>
      </c>
      <c r="N33" s="16">
        <v>2380</v>
      </c>
      <c r="O33" s="17" t="s">
        <v>126</v>
      </c>
      <c r="P33" s="13">
        <v>1000</v>
      </c>
      <c r="Q33" s="57">
        <v>1000000000</v>
      </c>
    </row>
    <row r="34" spans="2:17" ht="12.6" customHeight="1">
      <c r="B34" s="27">
        <v>11</v>
      </c>
      <c r="C34" s="27" t="s">
        <v>64</v>
      </c>
      <c r="D34" s="20">
        <v>24392</v>
      </c>
      <c r="E34" s="19" t="s">
        <v>20</v>
      </c>
      <c r="F34" s="21" t="s">
        <v>24</v>
      </c>
      <c r="G34" s="19" t="s">
        <v>22</v>
      </c>
      <c r="H34" s="19" t="s">
        <v>23</v>
      </c>
      <c r="I34" s="19" t="s">
        <v>21</v>
      </c>
      <c r="J34" s="19" t="s">
        <v>18</v>
      </c>
      <c r="K34" s="19" t="s">
        <v>19</v>
      </c>
      <c r="L34" s="21" t="s">
        <v>66</v>
      </c>
      <c r="M34" s="21" t="s">
        <v>164</v>
      </c>
      <c r="N34" s="16">
        <v>2439</v>
      </c>
      <c r="O34" s="17" t="s">
        <v>65</v>
      </c>
      <c r="P34" s="13">
        <v>1000</v>
      </c>
      <c r="Q34" s="57">
        <v>1284000000</v>
      </c>
    </row>
    <row r="35" spans="2:17" ht="12.6" customHeight="1">
      <c r="B35" s="27">
        <v>11</v>
      </c>
      <c r="C35" s="27" t="s">
        <v>64</v>
      </c>
      <c r="D35" s="20">
        <v>24393</v>
      </c>
      <c r="E35" s="19" t="s">
        <v>20</v>
      </c>
      <c r="F35" s="21" t="s">
        <v>28</v>
      </c>
      <c r="G35" s="19" t="s">
        <v>22</v>
      </c>
      <c r="H35" s="19" t="s">
        <v>27</v>
      </c>
      <c r="I35" s="19" t="s">
        <v>21</v>
      </c>
      <c r="J35" s="19" t="s">
        <v>18</v>
      </c>
      <c r="K35" s="19" t="s">
        <v>19</v>
      </c>
      <c r="L35" s="21" t="s">
        <v>67</v>
      </c>
      <c r="M35" s="21" t="s">
        <v>166</v>
      </c>
      <c r="N35" s="16">
        <v>2439</v>
      </c>
      <c r="O35" s="17" t="s">
        <v>65</v>
      </c>
      <c r="P35" s="13">
        <v>250</v>
      </c>
      <c r="Q35" s="57">
        <v>1610000000</v>
      </c>
    </row>
    <row r="36" spans="2:17" ht="12.6" customHeight="1">
      <c r="B36" s="27">
        <v>11</v>
      </c>
      <c r="C36" s="27" t="s">
        <v>64</v>
      </c>
      <c r="D36" s="20">
        <v>24421</v>
      </c>
      <c r="E36" s="19" t="s">
        <v>20</v>
      </c>
      <c r="F36" s="21" t="s">
        <v>108</v>
      </c>
      <c r="G36" s="19" t="s">
        <v>106</v>
      </c>
      <c r="H36" s="19" t="s">
        <v>107</v>
      </c>
      <c r="I36" s="19" t="s">
        <v>21</v>
      </c>
      <c r="J36" s="19" t="s">
        <v>104</v>
      </c>
      <c r="K36" s="19" t="s">
        <v>105</v>
      </c>
      <c r="L36" s="21" t="s">
        <v>129</v>
      </c>
      <c r="M36" s="21" t="s">
        <v>168</v>
      </c>
      <c r="N36" s="16">
        <v>2442</v>
      </c>
      <c r="O36" s="17" t="s">
        <v>128</v>
      </c>
      <c r="P36" s="13">
        <v>2000</v>
      </c>
      <c r="Q36" s="57">
        <v>2171000000</v>
      </c>
    </row>
    <row r="37" spans="2:17" ht="12.6" customHeight="1">
      <c r="B37" s="27">
        <v>12</v>
      </c>
      <c r="C37" s="27" t="s">
        <v>68</v>
      </c>
      <c r="D37" s="20">
        <v>27381</v>
      </c>
      <c r="E37" s="19" t="s">
        <v>20</v>
      </c>
      <c r="F37" s="21" t="s">
        <v>24</v>
      </c>
      <c r="G37" s="19" t="s">
        <v>22</v>
      </c>
      <c r="H37" s="19" t="s">
        <v>23</v>
      </c>
      <c r="I37" s="19" t="s">
        <v>21</v>
      </c>
      <c r="J37" s="19" t="s">
        <v>18</v>
      </c>
      <c r="K37" s="19" t="s">
        <v>19</v>
      </c>
      <c r="L37" s="21" t="s">
        <v>70</v>
      </c>
      <c r="M37" s="21" t="s">
        <v>164</v>
      </c>
      <c r="N37" s="16">
        <v>2738</v>
      </c>
      <c r="O37" s="17" t="s">
        <v>69</v>
      </c>
      <c r="P37" s="13">
        <v>500</v>
      </c>
      <c r="Q37" s="57">
        <v>380103000</v>
      </c>
    </row>
    <row r="38" spans="2:17" ht="12.6" customHeight="1">
      <c r="B38" s="27">
        <v>12</v>
      </c>
      <c r="C38" s="27" t="s">
        <v>68</v>
      </c>
      <c r="D38" s="20">
        <v>27382</v>
      </c>
      <c r="E38" s="19" t="s">
        <v>20</v>
      </c>
      <c r="F38" s="21" t="s">
        <v>28</v>
      </c>
      <c r="G38" s="19" t="s">
        <v>22</v>
      </c>
      <c r="H38" s="19" t="s">
        <v>27</v>
      </c>
      <c r="I38" s="19" t="s">
        <v>21</v>
      </c>
      <c r="J38" s="19" t="s">
        <v>18</v>
      </c>
      <c r="K38" s="19" t="s">
        <v>19</v>
      </c>
      <c r="L38" s="21" t="s">
        <v>71</v>
      </c>
      <c r="M38" s="21" t="s">
        <v>166</v>
      </c>
      <c r="N38" s="16">
        <v>2738</v>
      </c>
      <c r="O38" s="17" t="s">
        <v>69</v>
      </c>
      <c r="P38" s="13">
        <v>300</v>
      </c>
      <c r="Q38" s="57">
        <v>545442000</v>
      </c>
    </row>
    <row r="39" spans="2:17" ht="12.6" customHeight="1">
      <c r="B39" s="27">
        <v>12</v>
      </c>
      <c r="C39" s="27" t="s">
        <v>68</v>
      </c>
      <c r="D39" s="20">
        <v>23711</v>
      </c>
      <c r="E39" s="19" t="s">
        <v>20</v>
      </c>
      <c r="F39" s="21" t="s">
        <v>108</v>
      </c>
      <c r="G39" s="19" t="s">
        <v>106</v>
      </c>
      <c r="H39" s="19" t="s">
        <v>107</v>
      </c>
      <c r="I39" s="19" t="s">
        <v>21</v>
      </c>
      <c r="J39" s="19" t="s">
        <v>104</v>
      </c>
      <c r="K39" s="19" t="s">
        <v>105</v>
      </c>
      <c r="L39" s="21" t="s">
        <v>131</v>
      </c>
      <c r="M39" s="21" t="s">
        <v>168</v>
      </c>
      <c r="N39" s="16">
        <v>2371</v>
      </c>
      <c r="O39" s="17" t="s">
        <v>130</v>
      </c>
      <c r="P39" s="13">
        <v>750</v>
      </c>
      <c r="Q39" s="57">
        <v>568868000</v>
      </c>
    </row>
    <row r="40" spans="2:17" ht="12.6" customHeight="1">
      <c r="B40" s="27">
        <v>13</v>
      </c>
      <c r="C40" s="27" t="s">
        <v>72</v>
      </c>
      <c r="D40" s="20">
        <v>23251</v>
      </c>
      <c r="E40" s="19" t="s">
        <v>20</v>
      </c>
      <c r="F40" s="21" t="s">
        <v>24</v>
      </c>
      <c r="G40" s="19" t="s">
        <v>22</v>
      </c>
      <c r="H40" s="19" t="s">
        <v>23</v>
      </c>
      <c r="I40" s="19" t="s">
        <v>21</v>
      </c>
      <c r="J40" s="19" t="s">
        <v>18</v>
      </c>
      <c r="K40" s="19" t="s">
        <v>19</v>
      </c>
      <c r="L40" s="21" t="s">
        <v>70</v>
      </c>
      <c r="M40" s="21" t="s">
        <v>164</v>
      </c>
      <c r="N40" s="16">
        <v>2325</v>
      </c>
      <c r="O40" s="17" t="s">
        <v>73</v>
      </c>
      <c r="P40" s="13">
        <v>500</v>
      </c>
      <c r="Q40" s="59">
        <v>422946000</v>
      </c>
    </row>
    <row r="41" spans="2:17" ht="12.6" customHeight="1">
      <c r="B41" s="27">
        <v>13</v>
      </c>
      <c r="C41" s="27" t="s">
        <v>72</v>
      </c>
      <c r="D41" s="20">
        <v>23252</v>
      </c>
      <c r="E41" s="19" t="s">
        <v>20</v>
      </c>
      <c r="F41" s="21" t="s">
        <v>28</v>
      </c>
      <c r="G41" s="19" t="s">
        <v>22</v>
      </c>
      <c r="H41" s="19" t="s">
        <v>27</v>
      </c>
      <c r="I41" s="19" t="s">
        <v>21</v>
      </c>
      <c r="J41" s="19" t="s">
        <v>18</v>
      </c>
      <c r="K41" s="19" t="s">
        <v>19</v>
      </c>
      <c r="L41" s="21" t="s">
        <v>74</v>
      </c>
      <c r="M41" s="21" t="s">
        <v>166</v>
      </c>
      <c r="N41" s="16">
        <v>2325</v>
      </c>
      <c r="O41" s="17" t="s">
        <v>73</v>
      </c>
      <c r="P41" s="13">
        <v>500</v>
      </c>
      <c r="Q41" s="59">
        <v>485712000</v>
      </c>
    </row>
    <row r="42" spans="2:17" ht="12.6" customHeight="1">
      <c r="B42" s="27">
        <v>13</v>
      </c>
      <c r="C42" s="27" t="s">
        <v>72</v>
      </c>
      <c r="D42" s="20">
        <v>24621</v>
      </c>
      <c r="E42" s="19" t="s">
        <v>20</v>
      </c>
      <c r="F42" s="21" t="s">
        <v>108</v>
      </c>
      <c r="G42" s="19" t="s">
        <v>106</v>
      </c>
      <c r="H42" s="19" t="s">
        <v>107</v>
      </c>
      <c r="I42" s="19" t="s">
        <v>21</v>
      </c>
      <c r="J42" s="19" t="s">
        <v>104</v>
      </c>
      <c r="K42" s="19" t="s">
        <v>105</v>
      </c>
      <c r="L42" s="21" t="s">
        <v>133</v>
      </c>
      <c r="M42" s="21" t="s">
        <v>168</v>
      </c>
      <c r="N42" s="16">
        <v>2462</v>
      </c>
      <c r="O42" s="17" t="s">
        <v>132</v>
      </c>
      <c r="P42" s="13">
        <v>750</v>
      </c>
      <c r="Q42" s="59">
        <v>485712000</v>
      </c>
    </row>
    <row r="43" spans="2:17" ht="12.6" customHeight="1">
      <c r="B43" s="27">
        <v>14</v>
      </c>
      <c r="C43" s="27" t="s">
        <v>75</v>
      </c>
      <c r="D43" s="20">
        <v>27743</v>
      </c>
      <c r="E43" s="19" t="s">
        <v>20</v>
      </c>
      <c r="F43" s="21" t="s">
        <v>24</v>
      </c>
      <c r="G43" s="19" t="s">
        <v>22</v>
      </c>
      <c r="H43" s="19" t="s">
        <v>23</v>
      </c>
      <c r="I43" s="19" t="s">
        <v>21</v>
      </c>
      <c r="J43" s="19" t="s">
        <v>18</v>
      </c>
      <c r="K43" s="19" t="s">
        <v>19</v>
      </c>
      <c r="L43" s="21" t="s">
        <v>77</v>
      </c>
      <c r="M43" s="21" t="s">
        <v>164</v>
      </c>
      <c r="N43" s="16">
        <v>2774</v>
      </c>
      <c r="O43" s="17" t="s">
        <v>76</v>
      </c>
      <c r="P43" s="13">
        <v>200</v>
      </c>
      <c r="Q43" s="57">
        <v>390375000</v>
      </c>
    </row>
    <row r="44" spans="2:17" ht="12.6" customHeight="1">
      <c r="B44" s="27">
        <v>14</v>
      </c>
      <c r="C44" s="27" t="s">
        <v>75</v>
      </c>
      <c r="D44" s="20">
        <v>27742</v>
      </c>
      <c r="E44" s="19" t="s">
        <v>20</v>
      </c>
      <c r="F44" s="21" t="s">
        <v>28</v>
      </c>
      <c r="G44" s="19" t="s">
        <v>22</v>
      </c>
      <c r="H44" s="19" t="s">
        <v>27</v>
      </c>
      <c r="I44" s="19" t="s">
        <v>21</v>
      </c>
      <c r="J44" s="19" t="s">
        <v>18</v>
      </c>
      <c r="K44" s="19" t="s">
        <v>19</v>
      </c>
      <c r="L44" s="21" t="s">
        <v>78</v>
      </c>
      <c r="M44" s="21" t="s">
        <v>166</v>
      </c>
      <c r="N44" s="16">
        <v>2774</v>
      </c>
      <c r="O44" s="17" t="s">
        <v>76</v>
      </c>
      <c r="P44" s="13">
        <v>100</v>
      </c>
      <c r="Q44" s="57">
        <v>390375000</v>
      </c>
    </row>
    <row r="45" spans="2:17" ht="12.6" customHeight="1">
      <c r="B45" s="27">
        <v>14</v>
      </c>
      <c r="C45" s="27" t="s">
        <v>75</v>
      </c>
      <c r="D45" s="20">
        <v>27271</v>
      </c>
      <c r="E45" s="19" t="s">
        <v>20</v>
      </c>
      <c r="F45" s="21" t="s">
        <v>108</v>
      </c>
      <c r="G45" s="19" t="s">
        <v>106</v>
      </c>
      <c r="H45" s="19" t="s">
        <v>107</v>
      </c>
      <c r="I45" s="19" t="s">
        <v>21</v>
      </c>
      <c r="J45" s="19" t="s">
        <v>104</v>
      </c>
      <c r="K45" s="19" t="s">
        <v>105</v>
      </c>
      <c r="L45" s="21" t="s">
        <v>135</v>
      </c>
      <c r="M45" s="21" t="s">
        <v>168</v>
      </c>
      <c r="N45" s="16">
        <v>2727</v>
      </c>
      <c r="O45" s="17" t="s">
        <v>134</v>
      </c>
      <c r="P45" s="13">
        <v>500</v>
      </c>
      <c r="Q45" s="57">
        <v>663637000</v>
      </c>
    </row>
    <row r="46" spans="2:17" ht="12.6" customHeight="1">
      <c r="B46" s="27">
        <v>15</v>
      </c>
      <c r="C46" s="27" t="s">
        <v>79</v>
      </c>
      <c r="D46" s="20">
        <v>23353</v>
      </c>
      <c r="E46" s="19" t="s">
        <v>20</v>
      </c>
      <c r="F46" s="21" t="s">
        <v>24</v>
      </c>
      <c r="G46" s="19" t="s">
        <v>22</v>
      </c>
      <c r="H46" s="19" t="s">
        <v>23</v>
      </c>
      <c r="I46" s="19" t="s">
        <v>21</v>
      </c>
      <c r="J46" s="19" t="s">
        <v>18</v>
      </c>
      <c r="K46" s="19" t="s">
        <v>19</v>
      </c>
      <c r="L46" s="21" t="s">
        <v>81</v>
      </c>
      <c r="M46" s="21" t="s">
        <v>164</v>
      </c>
      <c r="N46" s="16">
        <v>2335</v>
      </c>
      <c r="O46" s="17" t="s">
        <v>80</v>
      </c>
      <c r="P46" s="13">
        <v>100</v>
      </c>
      <c r="Q46" s="57">
        <v>413314000</v>
      </c>
    </row>
    <row r="47" spans="2:17" ht="12.6" customHeight="1">
      <c r="B47" s="27">
        <v>15</v>
      </c>
      <c r="C47" s="27" t="s">
        <v>79</v>
      </c>
      <c r="D47" s="20">
        <v>23351</v>
      </c>
      <c r="E47" s="19" t="s">
        <v>20</v>
      </c>
      <c r="F47" s="21" t="s">
        <v>28</v>
      </c>
      <c r="G47" s="19" t="s">
        <v>22</v>
      </c>
      <c r="H47" s="19" t="s">
        <v>27</v>
      </c>
      <c r="I47" s="19" t="s">
        <v>21</v>
      </c>
      <c r="J47" s="19" t="s">
        <v>18</v>
      </c>
      <c r="K47" s="19" t="s">
        <v>19</v>
      </c>
      <c r="L47" s="21" t="s">
        <v>82</v>
      </c>
      <c r="M47" s="21" t="s">
        <v>166</v>
      </c>
      <c r="N47" s="16">
        <v>2335</v>
      </c>
      <c r="O47" s="17" t="s">
        <v>80</v>
      </c>
      <c r="P47" s="13">
        <v>200</v>
      </c>
      <c r="Q47" s="57">
        <v>519204000</v>
      </c>
    </row>
    <row r="48" spans="2:17" ht="12.6" customHeight="1">
      <c r="B48" s="27">
        <v>15</v>
      </c>
      <c r="C48" s="27" t="s">
        <v>79</v>
      </c>
      <c r="D48" s="20">
        <v>22641</v>
      </c>
      <c r="E48" s="19" t="s">
        <v>20</v>
      </c>
      <c r="F48" s="21" t="s">
        <v>108</v>
      </c>
      <c r="G48" s="19" t="s">
        <v>106</v>
      </c>
      <c r="H48" s="19" t="s">
        <v>107</v>
      </c>
      <c r="I48" s="19" t="s">
        <v>21</v>
      </c>
      <c r="J48" s="19" t="s">
        <v>104</v>
      </c>
      <c r="K48" s="19" t="s">
        <v>105</v>
      </c>
      <c r="L48" s="21" t="s">
        <v>137</v>
      </c>
      <c r="M48" s="21" t="s">
        <v>168</v>
      </c>
      <c r="N48" s="16">
        <v>2264</v>
      </c>
      <c r="O48" s="17" t="s">
        <v>136</v>
      </c>
      <c r="P48" s="13">
        <v>250</v>
      </c>
      <c r="Q48" s="57">
        <v>529451000</v>
      </c>
    </row>
    <row r="49" spans="2:17" ht="12.6" customHeight="1">
      <c r="B49" s="27">
        <v>16</v>
      </c>
      <c r="C49" s="27" t="s">
        <v>83</v>
      </c>
      <c r="D49" s="20">
        <v>25691</v>
      </c>
      <c r="E49" s="19" t="s">
        <v>20</v>
      </c>
      <c r="F49" s="21" t="s">
        <v>24</v>
      </c>
      <c r="G49" s="19" t="s">
        <v>22</v>
      </c>
      <c r="H49" s="19" t="s">
        <v>23</v>
      </c>
      <c r="I49" s="19" t="s">
        <v>21</v>
      </c>
      <c r="J49" s="19" t="s">
        <v>18</v>
      </c>
      <c r="K49" s="19" t="s">
        <v>19</v>
      </c>
      <c r="L49" s="21" t="s">
        <v>85</v>
      </c>
      <c r="M49" s="21" t="s">
        <v>164</v>
      </c>
      <c r="N49" s="16">
        <v>2569</v>
      </c>
      <c r="O49" s="17" t="s">
        <v>84</v>
      </c>
      <c r="P49" s="13">
        <v>125</v>
      </c>
      <c r="Q49" s="60">
        <v>623195000</v>
      </c>
    </row>
    <row r="50" spans="2:17" ht="12.6" customHeight="1">
      <c r="B50" s="27">
        <v>16</v>
      </c>
      <c r="C50" s="27" t="s">
        <v>83</v>
      </c>
      <c r="D50" s="20">
        <v>25692</v>
      </c>
      <c r="E50" s="19" t="s">
        <v>20</v>
      </c>
      <c r="F50" s="21" t="s">
        <v>28</v>
      </c>
      <c r="G50" s="19" t="s">
        <v>22</v>
      </c>
      <c r="H50" s="19" t="s">
        <v>27</v>
      </c>
      <c r="I50" s="19" t="s">
        <v>21</v>
      </c>
      <c r="J50" s="19" t="s">
        <v>18</v>
      </c>
      <c r="K50" s="19" t="s">
        <v>19</v>
      </c>
      <c r="L50" s="21" t="s">
        <v>82</v>
      </c>
      <c r="M50" s="21" t="s">
        <v>166</v>
      </c>
      <c r="N50" s="16">
        <v>2569</v>
      </c>
      <c r="O50" s="17" t="s">
        <v>84</v>
      </c>
      <c r="P50" s="13">
        <v>200</v>
      </c>
      <c r="Q50" s="60">
        <v>919954000</v>
      </c>
    </row>
    <row r="51" spans="2:17" ht="12.6" customHeight="1">
      <c r="B51" s="27">
        <v>16</v>
      </c>
      <c r="C51" s="27" t="s">
        <v>83</v>
      </c>
      <c r="D51" s="20">
        <v>23041</v>
      </c>
      <c r="E51" s="19" t="s">
        <v>20</v>
      </c>
      <c r="F51" s="21" t="s">
        <v>108</v>
      </c>
      <c r="G51" s="19" t="s">
        <v>106</v>
      </c>
      <c r="H51" s="19" t="s">
        <v>107</v>
      </c>
      <c r="I51" s="19" t="s">
        <v>21</v>
      </c>
      <c r="J51" s="19" t="s">
        <v>104</v>
      </c>
      <c r="K51" s="19" t="s">
        <v>105</v>
      </c>
      <c r="L51" s="21" t="s">
        <v>139</v>
      </c>
      <c r="M51" s="21" t="s">
        <v>168</v>
      </c>
      <c r="N51" s="16">
        <v>2304</v>
      </c>
      <c r="O51" s="17" t="s">
        <v>138</v>
      </c>
      <c r="P51" s="13">
        <v>1000</v>
      </c>
      <c r="Q51" s="61">
        <v>839955000</v>
      </c>
    </row>
    <row r="52" spans="2:17" ht="12.6" customHeight="1">
      <c r="B52" s="27">
        <v>17</v>
      </c>
      <c r="C52" s="27" t="s">
        <v>86</v>
      </c>
      <c r="D52" s="20">
        <v>24412</v>
      </c>
      <c r="E52" s="19" t="s">
        <v>20</v>
      </c>
      <c r="F52" s="21" t="s">
        <v>24</v>
      </c>
      <c r="G52" s="19" t="s">
        <v>22</v>
      </c>
      <c r="H52" s="19" t="s">
        <v>23</v>
      </c>
      <c r="I52" s="19" t="s">
        <v>21</v>
      </c>
      <c r="J52" s="19" t="s">
        <v>18</v>
      </c>
      <c r="K52" s="19" t="s">
        <v>19</v>
      </c>
      <c r="L52" s="21" t="s">
        <v>88</v>
      </c>
      <c r="M52" s="21" t="s">
        <v>164</v>
      </c>
      <c r="N52" s="16">
        <v>2441</v>
      </c>
      <c r="O52" s="17" t="s">
        <v>87</v>
      </c>
      <c r="P52" s="13">
        <v>260</v>
      </c>
      <c r="Q52" s="57">
        <v>416000000</v>
      </c>
    </row>
    <row r="53" spans="2:17" ht="12.6" customHeight="1">
      <c r="B53" s="27">
        <v>17</v>
      </c>
      <c r="C53" s="27" t="s">
        <v>86</v>
      </c>
      <c r="D53" s="20">
        <v>24413</v>
      </c>
      <c r="E53" s="19" t="s">
        <v>20</v>
      </c>
      <c r="F53" s="21" t="s">
        <v>28</v>
      </c>
      <c r="G53" s="19" t="s">
        <v>22</v>
      </c>
      <c r="H53" s="19" t="s">
        <v>27</v>
      </c>
      <c r="I53" s="19" t="s">
        <v>21</v>
      </c>
      <c r="J53" s="19" t="s">
        <v>18</v>
      </c>
      <c r="K53" s="19" t="s">
        <v>19</v>
      </c>
      <c r="L53" s="21" t="s">
        <v>89</v>
      </c>
      <c r="M53" s="21" t="s">
        <v>166</v>
      </c>
      <c r="N53" s="16">
        <v>2441</v>
      </c>
      <c r="O53" s="17" t="s">
        <v>87</v>
      </c>
      <c r="P53" s="13">
        <v>260</v>
      </c>
      <c r="Q53" s="57">
        <v>429000000</v>
      </c>
    </row>
    <row r="54" spans="2:17" ht="12.6" customHeight="1">
      <c r="B54" s="27">
        <v>17</v>
      </c>
      <c r="C54" s="27" t="s">
        <v>86</v>
      </c>
      <c r="D54" s="20">
        <v>25521</v>
      </c>
      <c r="E54" s="19" t="s">
        <v>20</v>
      </c>
      <c r="F54" s="21" t="s">
        <v>108</v>
      </c>
      <c r="G54" s="19" t="s">
        <v>106</v>
      </c>
      <c r="H54" s="19" t="s">
        <v>107</v>
      </c>
      <c r="I54" s="19" t="s">
        <v>21</v>
      </c>
      <c r="J54" s="19" t="s">
        <v>104</v>
      </c>
      <c r="K54" s="19" t="s">
        <v>105</v>
      </c>
      <c r="L54" s="21" t="s">
        <v>141</v>
      </c>
      <c r="M54" s="21" t="s">
        <v>168</v>
      </c>
      <c r="N54" s="16">
        <v>2552</v>
      </c>
      <c r="O54" s="17" t="s">
        <v>140</v>
      </c>
      <c r="P54" s="13">
        <v>450</v>
      </c>
      <c r="Q54" s="57">
        <v>479000000</v>
      </c>
    </row>
    <row r="55" spans="2:17" ht="12.6" customHeight="1">
      <c r="B55" s="27">
        <v>18</v>
      </c>
      <c r="C55" s="27" t="s">
        <v>90</v>
      </c>
      <c r="D55" s="20">
        <v>22683</v>
      </c>
      <c r="E55" s="19" t="s">
        <v>20</v>
      </c>
      <c r="F55" s="21" t="s">
        <v>24</v>
      </c>
      <c r="G55" s="19" t="s">
        <v>22</v>
      </c>
      <c r="H55" s="19" t="s">
        <v>23</v>
      </c>
      <c r="I55" s="19" t="s">
        <v>21</v>
      </c>
      <c r="J55" s="19" t="s">
        <v>18</v>
      </c>
      <c r="K55" s="19" t="s">
        <v>19</v>
      </c>
      <c r="L55" s="21" t="s">
        <v>92</v>
      </c>
      <c r="M55" s="21" t="s">
        <v>164</v>
      </c>
      <c r="N55" s="16">
        <v>2268</v>
      </c>
      <c r="O55" s="17" t="s">
        <v>91</v>
      </c>
      <c r="P55" s="13">
        <v>600</v>
      </c>
      <c r="Q55" s="57">
        <v>1124790000</v>
      </c>
    </row>
    <row r="56" spans="2:17" ht="12.6" customHeight="1">
      <c r="B56" s="27">
        <v>18</v>
      </c>
      <c r="C56" s="27" t="s">
        <v>90</v>
      </c>
      <c r="D56" s="20">
        <v>22682</v>
      </c>
      <c r="E56" s="19" t="s">
        <v>20</v>
      </c>
      <c r="F56" s="21" t="s">
        <v>28</v>
      </c>
      <c r="G56" s="19" t="s">
        <v>22</v>
      </c>
      <c r="H56" s="19" t="s">
        <v>27</v>
      </c>
      <c r="I56" s="19" t="s">
        <v>21</v>
      </c>
      <c r="J56" s="19" t="s">
        <v>18</v>
      </c>
      <c r="K56" s="19" t="s">
        <v>19</v>
      </c>
      <c r="L56" s="21" t="s">
        <v>93</v>
      </c>
      <c r="M56" s="21" t="s">
        <v>166</v>
      </c>
      <c r="N56" s="16">
        <v>2268</v>
      </c>
      <c r="O56" s="17" t="s">
        <v>91</v>
      </c>
      <c r="P56" s="13">
        <v>650</v>
      </c>
      <c r="Q56" s="57">
        <v>1507219000</v>
      </c>
    </row>
    <row r="57" spans="2:17" ht="12.6" customHeight="1">
      <c r="B57" s="27">
        <v>18</v>
      </c>
      <c r="C57" s="27" t="s">
        <v>90</v>
      </c>
      <c r="D57" s="20">
        <v>25321</v>
      </c>
      <c r="E57" s="19" t="s">
        <v>20</v>
      </c>
      <c r="F57" s="21" t="s">
        <v>108</v>
      </c>
      <c r="G57" s="19" t="s">
        <v>106</v>
      </c>
      <c r="H57" s="19" t="s">
        <v>107</v>
      </c>
      <c r="I57" s="19" t="s">
        <v>21</v>
      </c>
      <c r="J57" s="19" t="s">
        <v>104</v>
      </c>
      <c r="K57" s="19" t="s">
        <v>105</v>
      </c>
      <c r="L57" s="21" t="s">
        <v>143</v>
      </c>
      <c r="M57" s="21" t="s">
        <v>168</v>
      </c>
      <c r="N57" s="16">
        <v>2532</v>
      </c>
      <c r="O57" s="17" t="s">
        <v>142</v>
      </c>
      <c r="P57" s="13">
        <v>2000</v>
      </c>
      <c r="Q57" s="57">
        <v>1743425000</v>
      </c>
    </row>
    <row r="58" spans="2:17" ht="12.6" customHeight="1">
      <c r="B58" s="27">
        <v>19</v>
      </c>
      <c r="C58" s="27" t="s">
        <v>94</v>
      </c>
      <c r="D58" s="20">
        <v>22531</v>
      </c>
      <c r="E58" s="19" t="s">
        <v>20</v>
      </c>
      <c r="F58" s="21" t="s">
        <v>24</v>
      </c>
      <c r="G58" s="19" t="s">
        <v>22</v>
      </c>
      <c r="H58" s="19" t="s">
        <v>23</v>
      </c>
      <c r="I58" s="19" t="s">
        <v>21</v>
      </c>
      <c r="J58" s="19" t="s">
        <v>18</v>
      </c>
      <c r="K58" s="19" t="s">
        <v>19</v>
      </c>
      <c r="L58" s="21" t="s">
        <v>96</v>
      </c>
      <c r="M58" s="21" t="s">
        <v>164</v>
      </c>
      <c r="N58" s="16">
        <v>2253</v>
      </c>
      <c r="O58" s="17" t="s">
        <v>95</v>
      </c>
      <c r="P58" s="13">
        <v>2000</v>
      </c>
      <c r="Q58" s="60">
        <v>2704807000</v>
      </c>
    </row>
    <row r="59" spans="2:17" ht="12.6" customHeight="1">
      <c r="B59" s="27">
        <v>19</v>
      </c>
      <c r="C59" s="27" t="s">
        <v>94</v>
      </c>
      <c r="D59" s="20">
        <v>22532</v>
      </c>
      <c r="E59" s="19" t="s">
        <v>20</v>
      </c>
      <c r="F59" s="21" t="s">
        <v>28</v>
      </c>
      <c r="G59" s="19" t="s">
        <v>22</v>
      </c>
      <c r="H59" s="19" t="s">
        <v>27</v>
      </c>
      <c r="I59" s="19" t="s">
        <v>21</v>
      </c>
      <c r="J59" s="19" t="s">
        <v>18</v>
      </c>
      <c r="K59" s="19" t="s">
        <v>19</v>
      </c>
      <c r="L59" s="21" t="s">
        <v>97</v>
      </c>
      <c r="M59" s="21" t="s">
        <v>166</v>
      </c>
      <c r="N59" s="16">
        <v>2253</v>
      </c>
      <c r="O59" s="17" t="s">
        <v>95</v>
      </c>
      <c r="P59" s="13">
        <v>1000</v>
      </c>
      <c r="Q59" s="60">
        <v>3212557000</v>
      </c>
    </row>
    <row r="60" spans="2:17" ht="12.6" customHeight="1">
      <c r="B60" s="27">
        <v>19</v>
      </c>
      <c r="C60" s="27" t="s">
        <v>94</v>
      </c>
      <c r="D60" s="20">
        <v>22811</v>
      </c>
      <c r="E60" s="19" t="s">
        <v>20</v>
      </c>
      <c r="F60" s="21" t="s">
        <v>108</v>
      </c>
      <c r="G60" s="19" t="s">
        <v>106</v>
      </c>
      <c r="H60" s="19" t="s">
        <v>107</v>
      </c>
      <c r="I60" s="19" t="s">
        <v>21</v>
      </c>
      <c r="J60" s="19" t="s">
        <v>104</v>
      </c>
      <c r="K60" s="19" t="s">
        <v>105</v>
      </c>
      <c r="L60" s="21" t="s">
        <v>145</v>
      </c>
      <c r="M60" s="21" t="s">
        <v>168</v>
      </c>
      <c r="N60" s="16">
        <v>2281</v>
      </c>
      <c r="O60" s="17" t="s">
        <v>144</v>
      </c>
      <c r="P60" s="13">
        <v>2000</v>
      </c>
      <c r="Q60" s="60">
        <v>3004986000</v>
      </c>
    </row>
    <row r="61" spans="2:17" ht="12.6" customHeight="1">
      <c r="B61" s="27">
        <v>20</v>
      </c>
      <c r="C61" s="27" t="s">
        <v>98</v>
      </c>
      <c r="D61" s="20">
        <v>25411</v>
      </c>
      <c r="E61" s="19" t="s">
        <v>20</v>
      </c>
      <c r="F61" s="21" t="s">
        <v>24</v>
      </c>
      <c r="G61" s="19" t="s">
        <v>22</v>
      </c>
      <c r="H61" s="19" t="s">
        <v>23</v>
      </c>
      <c r="I61" s="19" t="s">
        <v>21</v>
      </c>
      <c r="J61" s="19" t="s">
        <v>18</v>
      </c>
      <c r="K61" s="19" t="s">
        <v>19</v>
      </c>
      <c r="L61" s="21" t="s">
        <v>100</v>
      </c>
      <c r="M61" s="21" t="s">
        <v>164</v>
      </c>
      <c r="N61" s="16">
        <v>2541</v>
      </c>
      <c r="O61" s="17" t="s">
        <v>99</v>
      </c>
      <c r="P61" s="13">
        <v>150</v>
      </c>
      <c r="Q61" s="57">
        <v>420000000</v>
      </c>
    </row>
    <row r="62" spans="2:17" ht="12.6" customHeight="1">
      <c r="B62" s="27">
        <v>20</v>
      </c>
      <c r="C62" s="27" t="s">
        <v>98</v>
      </c>
      <c r="D62" s="20">
        <v>25412</v>
      </c>
      <c r="E62" s="19" t="s">
        <v>20</v>
      </c>
      <c r="F62" s="21" t="s">
        <v>28</v>
      </c>
      <c r="G62" s="19" t="s">
        <v>22</v>
      </c>
      <c r="H62" s="19" t="s">
        <v>27</v>
      </c>
      <c r="I62" s="19" t="s">
        <v>21</v>
      </c>
      <c r="J62" s="19" t="s">
        <v>18</v>
      </c>
      <c r="K62" s="19" t="s">
        <v>19</v>
      </c>
      <c r="L62" s="21" t="s">
        <v>101</v>
      </c>
      <c r="M62" s="21" t="s">
        <v>166</v>
      </c>
      <c r="N62" s="16">
        <v>2541</v>
      </c>
      <c r="O62" s="17" t="s">
        <v>99</v>
      </c>
      <c r="P62" s="13">
        <v>700</v>
      </c>
      <c r="Q62" s="57">
        <v>1155000000</v>
      </c>
    </row>
    <row r="63" spans="2:17" ht="12.6" customHeight="1">
      <c r="B63" s="27">
        <v>20</v>
      </c>
      <c r="C63" s="27" t="s">
        <v>98</v>
      </c>
      <c r="D63" s="20">
        <v>25261</v>
      </c>
      <c r="E63" s="19" t="s">
        <v>20</v>
      </c>
      <c r="F63" s="21" t="s">
        <v>108</v>
      </c>
      <c r="G63" s="19" t="s">
        <v>106</v>
      </c>
      <c r="H63" s="19" t="s">
        <v>107</v>
      </c>
      <c r="I63" s="19" t="s">
        <v>21</v>
      </c>
      <c r="J63" s="19" t="s">
        <v>104</v>
      </c>
      <c r="K63" s="19" t="s">
        <v>105</v>
      </c>
      <c r="L63" s="21" t="s">
        <v>171</v>
      </c>
      <c r="M63" s="21" t="s">
        <v>168</v>
      </c>
      <c r="N63" s="16">
        <v>2526</v>
      </c>
      <c r="O63" s="17" t="s">
        <v>146</v>
      </c>
      <c r="P63" s="13">
        <v>300</v>
      </c>
      <c r="Q63" s="57">
        <v>433250000</v>
      </c>
    </row>
    <row r="64" spans="2:17" ht="12.6" customHeight="1">
      <c r="B64" s="75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7"/>
      <c r="P64" s="62">
        <f>SUM(P4:P63)</f>
        <v>47036</v>
      </c>
      <c r="Q64" s="63">
        <v>68830668000</v>
      </c>
    </row>
    <row r="65" spans="5:13" ht="12.6" customHeight="1">
      <c r="E65" s="78" t="s">
        <v>184</v>
      </c>
      <c r="F65" s="78"/>
      <c r="G65" s="78"/>
      <c r="H65" s="78"/>
      <c r="I65" s="78"/>
      <c r="J65" s="78"/>
      <c r="K65" s="78"/>
      <c r="L65" s="78"/>
      <c r="M65" s="78"/>
    </row>
  </sheetData>
  <mergeCells count="2">
    <mergeCell ref="B64:O64"/>
    <mergeCell ref="E65:M65"/>
  </mergeCells>
  <dataValidations count="3">
    <dataValidation type="whole" allowBlank="1" showInputMessage="1" showErrorMessage="1" sqref="N4:N63">
      <formula1>1</formula1>
      <formula2>1000000</formula2>
    </dataValidation>
    <dataValidation type="custom" allowBlank="1" showInputMessage="1" showErrorMessage="1" errorTitle="Últimos dígitos en ceros" error="Error: Ingrese los últimos 3 dígitos en cero, y sin decimales." promptTitle="Valor POAI 2026" prompt="Inserte valor en pesos de 2025 y 3 últimos dígitos en cero" sqref="Q4:Q5 Q21:Q63">
      <formula1>OR(RIGHT(Q4,3)="000",Q4=0)</formula1>
    </dataValidation>
    <dataValidation type="decimal" allowBlank="1" showInputMessage="1" showErrorMessage="1" sqref="P4:P5 Q6:Q20 P21:P63">
      <formula1>0</formula1>
      <formula2>100000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showGridLines="0" workbookViewId="0">
      <selection sqref="A1:A1048576"/>
    </sheetView>
  </sheetViews>
  <sheetFormatPr baseColWidth="10" defaultRowHeight="15"/>
  <cols>
    <col min="1" max="1" width="2.5" customWidth="1"/>
    <col min="2" max="2" width="10.875" style="28"/>
    <col min="3" max="3" width="15.375" style="28" bestFit="1" customWidth="1"/>
    <col min="4" max="4" width="19.75" customWidth="1"/>
    <col min="5" max="5" width="16.125" bestFit="1" customWidth="1"/>
    <col min="6" max="6" width="12.125" style="28" customWidth="1"/>
    <col min="7" max="7" width="19.375" bestFit="1" customWidth="1"/>
    <col min="8" max="8" width="16.125" bestFit="1" customWidth="1"/>
    <col min="9" max="9" width="12.625" style="28" customWidth="1"/>
  </cols>
  <sheetData>
    <row r="1" spans="2:9" ht="15.75" thickBot="1"/>
    <row r="2" spans="2:9">
      <c r="D2" s="81">
        <v>2025</v>
      </c>
      <c r="E2" s="82"/>
      <c r="F2" s="83"/>
      <c r="G2" s="84">
        <v>2026</v>
      </c>
      <c r="H2" s="85"/>
      <c r="I2" s="86"/>
    </row>
    <row r="3" spans="2:9" ht="105">
      <c r="B3" s="33" t="s">
        <v>174</v>
      </c>
      <c r="C3" s="34" t="s">
        <v>175</v>
      </c>
      <c r="D3" s="36" t="s">
        <v>176</v>
      </c>
      <c r="E3" s="32" t="s">
        <v>179</v>
      </c>
      <c r="F3" s="37" t="s">
        <v>178</v>
      </c>
      <c r="G3" s="43" t="s">
        <v>177</v>
      </c>
      <c r="H3" s="9" t="s">
        <v>173</v>
      </c>
      <c r="I3" s="44" t="s">
        <v>180</v>
      </c>
    </row>
    <row r="4" spans="2:9">
      <c r="B4" s="7">
        <v>1</v>
      </c>
      <c r="C4" s="35" t="s">
        <v>17</v>
      </c>
      <c r="D4" s="38">
        <v>79814514344</v>
      </c>
      <c r="E4" s="31">
        <v>1991232492</v>
      </c>
      <c r="F4" s="39">
        <f t="shared" ref="F4:F24" si="0">E4/D4</f>
        <v>2.4948250432468986E-2</v>
      </c>
      <c r="G4" s="45">
        <v>80967159000</v>
      </c>
      <c r="H4" s="31">
        <v>1996833000</v>
      </c>
      <c r="I4" s="39">
        <f>H4/G4</f>
        <v>2.4662258434929155E-2</v>
      </c>
    </row>
    <row r="5" spans="2:9">
      <c r="B5" s="7">
        <v>2</v>
      </c>
      <c r="C5" s="35" t="s">
        <v>30</v>
      </c>
      <c r="D5" s="38">
        <v>42918981168</v>
      </c>
      <c r="E5" s="31">
        <v>240650000</v>
      </c>
      <c r="F5" s="39">
        <f t="shared" si="0"/>
        <v>5.6070762504359366E-3</v>
      </c>
      <c r="G5" s="45">
        <v>38538223000</v>
      </c>
      <c r="H5" s="31">
        <v>1594043000</v>
      </c>
      <c r="I5" s="39">
        <f t="shared" ref="I5:I24" si="1">H5/G5</f>
        <v>4.1362649232685171E-2</v>
      </c>
    </row>
    <row r="6" spans="2:9">
      <c r="B6" s="7">
        <v>3</v>
      </c>
      <c r="C6" s="35" t="s">
        <v>34</v>
      </c>
      <c r="D6" s="38">
        <v>65709964034</v>
      </c>
      <c r="E6" s="31">
        <v>2542758000</v>
      </c>
      <c r="F6" s="39">
        <f t="shared" si="0"/>
        <v>3.8696688354361485E-2</v>
      </c>
      <c r="G6" s="45">
        <v>57389470000</v>
      </c>
      <c r="H6" s="31">
        <v>2000000000</v>
      </c>
      <c r="I6" s="39">
        <f t="shared" si="1"/>
        <v>3.4849598715583192E-2</v>
      </c>
    </row>
    <row r="7" spans="2:9">
      <c r="B7" s="7">
        <v>4</v>
      </c>
      <c r="C7" s="35" t="s">
        <v>38</v>
      </c>
      <c r="D7" s="38">
        <v>129643613714</v>
      </c>
      <c r="E7" s="31">
        <v>5952193333</v>
      </c>
      <c r="F7" s="39">
        <f t="shared" si="0"/>
        <v>4.5911967141943628E-2</v>
      </c>
      <c r="G7" s="45">
        <v>127690480000</v>
      </c>
      <c r="H7" s="31">
        <v>5700000000</v>
      </c>
      <c r="I7" s="39">
        <f t="shared" si="1"/>
        <v>4.4639193148933262E-2</v>
      </c>
    </row>
    <row r="8" spans="2:9">
      <c r="B8" s="7">
        <v>5</v>
      </c>
      <c r="C8" s="35" t="s">
        <v>42</v>
      </c>
      <c r="D8" s="38">
        <v>127141042097</v>
      </c>
      <c r="E8" s="31">
        <v>4579152108</v>
      </c>
      <c r="F8" s="39">
        <f t="shared" si="0"/>
        <v>3.6016317252665096E-2</v>
      </c>
      <c r="G8" s="45">
        <v>127083288000</v>
      </c>
      <c r="H8" s="31">
        <v>5166638000</v>
      </c>
      <c r="I8" s="39">
        <f t="shared" si="1"/>
        <v>4.0655526633840318E-2</v>
      </c>
    </row>
    <row r="9" spans="2:9">
      <c r="B9" s="7">
        <v>6</v>
      </c>
      <c r="C9" s="35" t="s">
        <v>46</v>
      </c>
      <c r="D9" s="38">
        <v>60845296627</v>
      </c>
      <c r="E9" s="31">
        <v>2088929000</v>
      </c>
      <c r="F9" s="39">
        <f t="shared" si="0"/>
        <v>3.4331807317922437E-2</v>
      </c>
      <c r="G9" s="45">
        <v>53634082000</v>
      </c>
      <c r="H9" s="31">
        <v>1998354000</v>
      </c>
      <c r="I9" s="39">
        <f t="shared" si="1"/>
        <v>3.7259032418975678E-2</v>
      </c>
    </row>
    <row r="10" spans="2:9">
      <c r="B10" s="7">
        <v>7</v>
      </c>
      <c r="C10" s="35" t="s">
        <v>50</v>
      </c>
      <c r="D10" s="38">
        <v>158106589648</v>
      </c>
      <c r="E10" s="31">
        <v>5440117977</v>
      </c>
      <c r="F10" s="39">
        <f t="shared" si="0"/>
        <v>3.4407914237550664E-2</v>
      </c>
      <c r="G10" s="45">
        <v>159264288000</v>
      </c>
      <c r="H10" s="31">
        <v>5858413000</v>
      </c>
      <c r="I10" s="39">
        <f t="shared" si="1"/>
        <v>3.6784222461723498E-2</v>
      </c>
    </row>
    <row r="11" spans="2:9">
      <c r="B11" s="7">
        <v>8</v>
      </c>
      <c r="C11" s="35" t="s">
        <v>53</v>
      </c>
      <c r="D11" s="38">
        <v>189130364284</v>
      </c>
      <c r="E11" s="31">
        <v>6753907776</v>
      </c>
      <c r="F11" s="39">
        <f t="shared" si="0"/>
        <v>3.5710330287622487E-2</v>
      </c>
      <c r="G11" s="45">
        <v>188937712000</v>
      </c>
      <c r="H11" s="31">
        <v>8162110000</v>
      </c>
      <c r="I11" s="39">
        <f t="shared" si="1"/>
        <v>4.3200004454378063E-2</v>
      </c>
    </row>
    <row r="12" spans="2:9">
      <c r="B12" s="7">
        <v>9</v>
      </c>
      <c r="C12" s="35" t="s">
        <v>57</v>
      </c>
      <c r="D12" s="38">
        <v>63609334755</v>
      </c>
      <c r="E12" s="31">
        <v>2586089998</v>
      </c>
      <c r="F12" s="39">
        <f t="shared" si="0"/>
        <v>4.065582524893048E-2</v>
      </c>
      <c r="G12" s="45">
        <v>61692144000</v>
      </c>
      <c r="H12" s="31">
        <v>2342000000</v>
      </c>
      <c r="I12" s="39">
        <f t="shared" si="1"/>
        <v>3.7962694245153805E-2</v>
      </c>
    </row>
    <row r="13" spans="2:9">
      <c r="B13" s="7">
        <v>10</v>
      </c>
      <c r="C13" s="35" t="s">
        <v>61</v>
      </c>
      <c r="D13" s="38">
        <v>113860453919</v>
      </c>
      <c r="E13" s="31">
        <v>6572490210</v>
      </c>
      <c r="F13" s="39">
        <f t="shared" si="0"/>
        <v>5.7724082275973101E-2</v>
      </c>
      <c r="G13" s="45">
        <v>110441939000</v>
      </c>
      <c r="H13" s="31">
        <v>4139000000</v>
      </c>
      <c r="I13" s="39">
        <f t="shared" si="1"/>
        <v>3.7476705293991622E-2</v>
      </c>
    </row>
    <row r="14" spans="2:9">
      <c r="B14" s="7">
        <v>11</v>
      </c>
      <c r="C14" s="35" t="s">
        <v>64</v>
      </c>
      <c r="D14" s="38">
        <v>164484473177</v>
      </c>
      <c r="E14" s="31">
        <v>5737810703</v>
      </c>
      <c r="F14" s="39">
        <f t="shared" si="0"/>
        <v>3.4883600817601806E-2</v>
      </c>
      <c r="G14" s="45">
        <v>157293604000</v>
      </c>
      <c r="H14" s="31">
        <v>5065000000</v>
      </c>
      <c r="I14" s="39">
        <f t="shared" si="1"/>
        <v>3.2200927890240219E-2</v>
      </c>
    </row>
    <row r="15" spans="2:9">
      <c r="B15" s="7">
        <v>12</v>
      </c>
      <c r="C15" s="35" t="s">
        <v>68</v>
      </c>
      <c r="D15" s="38">
        <v>49854651613</v>
      </c>
      <c r="E15" s="31">
        <v>1664070169</v>
      </c>
      <c r="F15" s="39">
        <f t="shared" si="0"/>
        <v>3.3378433409132088E-2</v>
      </c>
      <c r="G15" s="45">
        <v>46745516000</v>
      </c>
      <c r="H15" s="31">
        <v>1494413000</v>
      </c>
      <c r="I15" s="39">
        <f t="shared" si="1"/>
        <v>3.1969119776108577E-2</v>
      </c>
    </row>
    <row r="16" spans="2:9">
      <c r="B16" s="7">
        <v>13</v>
      </c>
      <c r="C16" s="35" t="s">
        <v>72</v>
      </c>
      <c r="D16" s="38">
        <v>34288616338</v>
      </c>
      <c r="E16" s="31">
        <v>1384646381</v>
      </c>
      <c r="F16" s="39">
        <f t="shared" si="0"/>
        <v>4.0382101375886673E-2</v>
      </c>
      <c r="G16" s="45">
        <v>31341470000</v>
      </c>
      <c r="H16" s="31">
        <v>1394370000</v>
      </c>
      <c r="I16" s="39">
        <f t="shared" si="1"/>
        <v>4.4489617111131037E-2</v>
      </c>
    </row>
    <row r="17" spans="2:9">
      <c r="B17" s="7">
        <v>14</v>
      </c>
      <c r="C17" s="35" t="s">
        <v>75</v>
      </c>
      <c r="D17" s="38">
        <v>49010717925</v>
      </c>
      <c r="E17" s="31">
        <v>1412892000</v>
      </c>
      <c r="F17" s="39">
        <f t="shared" si="0"/>
        <v>2.8828224923416076E-2</v>
      </c>
      <c r="G17" s="45">
        <v>39037498000</v>
      </c>
      <c r="H17" s="31">
        <v>1444387000</v>
      </c>
      <c r="I17" s="39">
        <f t="shared" si="1"/>
        <v>3.6999989087415384E-2</v>
      </c>
    </row>
    <row r="18" spans="2:9">
      <c r="B18" s="7">
        <v>15</v>
      </c>
      <c r="C18" s="35" t="s">
        <v>79</v>
      </c>
      <c r="D18" s="38">
        <v>36353944791</v>
      </c>
      <c r="E18" s="31">
        <v>1167940788</v>
      </c>
      <c r="F18" s="39">
        <f t="shared" si="0"/>
        <v>3.212693408416966E-2</v>
      </c>
      <c r="G18" s="45">
        <v>35228920000</v>
      </c>
      <c r="H18" s="31">
        <v>1461969000</v>
      </c>
      <c r="I18" s="39">
        <f t="shared" si="1"/>
        <v>4.1499114931709519E-2</v>
      </c>
    </row>
    <row r="19" spans="2:9">
      <c r="B19" s="7">
        <v>16</v>
      </c>
      <c r="C19" s="35" t="s">
        <v>83</v>
      </c>
      <c r="D19" s="38">
        <v>60277990237</v>
      </c>
      <c r="E19" s="31">
        <v>2341971902</v>
      </c>
      <c r="F19" s="39">
        <f t="shared" si="0"/>
        <v>3.8852853135810828E-2</v>
      </c>
      <c r="G19" s="45">
        <v>59351904000</v>
      </c>
      <c r="H19" s="31">
        <v>2383104000</v>
      </c>
      <c r="I19" s="39">
        <f t="shared" si="1"/>
        <v>4.0152106998959963E-2</v>
      </c>
    </row>
    <row r="20" spans="2:9">
      <c r="B20" s="7">
        <v>17</v>
      </c>
      <c r="C20" s="35" t="s">
        <v>86</v>
      </c>
      <c r="D20" s="38">
        <v>37204988815</v>
      </c>
      <c r="E20" s="31">
        <v>1309986076</v>
      </c>
      <c r="F20" s="39">
        <f t="shared" si="0"/>
        <v>3.520995752784236E-2</v>
      </c>
      <c r="G20" s="45">
        <v>30115432000</v>
      </c>
      <c r="H20" s="31">
        <v>1324000000</v>
      </c>
      <c r="I20" s="39">
        <f t="shared" si="1"/>
        <v>4.3964170927383674E-2</v>
      </c>
    </row>
    <row r="21" spans="2:9">
      <c r="B21" s="7">
        <v>18</v>
      </c>
      <c r="C21" s="35" t="s">
        <v>90</v>
      </c>
      <c r="D21" s="38">
        <v>117378078057</v>
      </c>
      <c r="E21" s="31">
        <v>3521580147</v>
      </c>
      <c r="F21" s="39">
        <f t="shared" si="0"/>
        <v>3.0002025977030264E-2</v>
      </c>
      <c r="G21" s="45">
        <v>112479030000</v>
      </c>
      <c r="H21" s="31">
        <v>4375434000</v>
      </c>
      <c r="I21" s="39">
        <f t="shared" si="1"/>
        <v>3.8899997626224196E-2</v>
      </c>
    </row>
    <row r="22" spans="2:9">
      <c r="B22" s="7">
        <v>19</v>
      </c>
      <c r="C22" s="35" t="s">
        <v>94</v>
      </c>
      <c r="D22" s="38">
        <v>205558670036</v>
      </c>
      <c r="E22" s="31">
        <v>9032000000</v>
      </c>
      <c r="F22" s="39">
        <f t="shared" si="0"/>
        <v>4.3938793719662632E-2</v>
      </c>
      <c r="G22" s="45">
        <v>207256780000</v>
      </c>
      <c r="H22" s="31">
        <v>8922350000</v>
      </c>
      <c r="I22" s="39">
        <f t="shared" si="1"/>
        <v>4.3049737624988677E-2</v>
      </c>
    </row>
    <row r="23" spans="2:9">
      <c r="B23" s="7">
        <v>20</v>
      </c>
      <c r="C23" s="35" t="s">
        <v>98</v>
      </c>
      <c r="D23" s="38">
        <v>68338987320</v>
      </c>
      <c r="E23" s="31">
        <v>1880087312</v>
      </c>
      <c r="F23" s="39">
        <f t="shared" si="0"/>
        <v>2.7511196547242017E-2</v>
      </c>
      <c r="G23" s="45">
        <v>66657878000</v>
      </c>
      <c r="H23" s="31">
        <v>2008250000</v>
      </c>
      <c r="I23" s="39">
        <f t="shared" si="1"/>
        <v>3.0127721737556661E-2</v>
      </c>
    </row>
    <row r="24" spans="2:9" ht="15.75" thickBot="1">
      <c r="B24" s="79" t="s">
        <v>172</v>
      </c>
      <c r="C24" s="80"/>
      <c r="D24" s="40">
        <v>1853531272899</v>
      </c>
      <c r="E24" s="41">
        <v>68200506372</v>
      </c>
      <c r="F24" s="42">
        <f t="shared" si="0"/>
        <v>3.6794904606778804E-2</v>
      </c>
      <c r="G24" s="46">
        <v>1791146817000</v>
      </c>
      <c r="H24" s="47">
        <v>68830668000</v>
      </c>
      <c r="I24" s="48">
        <f t="shared" si="1"/>
        <v>3.8428266933072969E-2</v>
      </c>
    </row>
    <row r="25" spans="2:9">
      <c r="D25" s="64" t="s">
        <v>183</v>
      </c>
    </row>
  </sheetData>
  <mergeCells count="3">
    <mergeCell ref="B24:C24"/>
    <mergeCell ref="D2:F2"/>
    <mergeCell ref="G2:I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3BF7CD46F3C2409C308E38A1119D82" ma:contentTypeVersion="18" ma:contentTypeDescription="Crear nuevo documento." ma:contentTypeScope="" ma:versionID="da03109903cf9bfb41341dd1e2a50955">
  <xsd:schema xmlns:xsd="http://www.w3.org/2001/XMLSchema" xmlns:xs="http://www.w3.org/2001/XMLSchema" xmlns:p="http://schemas.microsoft.com/office/2006/metadata/properties" xmlns:ns2="b0ffd78a-8be6-4ba6-954f-90e29cc4ba58" xmlns:ns3="fb40ccfa-da6d-459c-87da-0e089a641ab6" targetNamespace="http://schemas.microsoft.com/office/2006/metadata/properties" ma:root="true" ma:fieldsID="86cf52c7a5313309fc413360ebaf4557" ns2:_="" ns3:_="">
    <xsd:import namespace="b0ffd78a-8be6-4ba6-954f-90e29cc4ba58"/>
    <xsd:import namespace="fb40ccfa-da6d-459c-87da-0e089a641a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ffd78a-8be6-4ba6-954f-90e29cc4ba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40ccfa-da6d-459c-87da-0e089a641a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a5b39f-de4e-4226-b9ff-309dd1c0e0e1}" ma:internalName="TaxCatchAll" ma:showField="CatchAllData" ma:web="fb40ccfa-da6d-459c-87da-0e089a641a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40ccfa-da6d-459c-87da-0e089a641ab6" xsi:nil="true"/>
    <lcf76f155ced4ddcb4097134ff3c332f xmlns="b0ffd78a-8be6-4ba6-954f-90e29cc4ba5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01CFDC-A878-43B3-81F5-836469984B31}"/>
</file>

<file path=customXml/itemProps2.xml><?xml version="1.0" encoding="utf-8"?>
<ds:datastoreItem xmlns:ds="http://schemas.openxmlformats.org/officeDocument/2006/customXml" ds:itemID="{0ECEB568-2BB7-49F0-AFCE-9A28C289108B}"/>
</file>

<file path=customXml/itemProps3.xml><?xml version="1.0" encoding="utf-8"?>
<ds:datastoreItem xmlns:ds="http://schemas.openxmlformats.org/officeDocument/2006/customXml" ds:itemID="{214F01DC-18E5-4108-91B8-1B9C5CD78D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2025</vt:lpstr>
      <vt:lpstr>2026</vt:lpstr>
      <vt:lpstr>CONSOLIDACION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TORRES SANCHEZ</dc:creator>
  <cp:lastModifiedBy>Diana Fabiola Leon Guerrero</cp:lastModifiedBy>
  <dcterms:created xsi:type="dcterms:W3CDTF">2026-05-14T20:54:38Z</dcterms:created>
  <dcterms:modified xsi:type="dcterms:W3CDTF">2026-05-15T16:20:22Z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0x010100173BF7CD46F3C2409C308E38A1119D82</vt:lpwstr>
  </property>
</Properties>
</file>